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roadrnv.sharepoint.com/sites/ghiduriAMPR/Shared Documents/1. CONSULTARE PUBLICA/131.H/"/>
    </mc:Choice>
  </mc:AlternateContent>
  <xr:revisionPtr revIDLastSave="104" documentId="8_{082C159B-FEF4-4A6C-AE6B-AD80C5581B48}" xr6:coauthVersionLast="47" xr6:coauthVersionMax="47" xr10:uidLastSave="{BF484579-F8EE-4F99-8B56-401585F4FD78}"/>
  <workbookProtection workbookAlgorithmName="SHA-512" workbookHashValue="vsQSkm2SpzLFs+laVHESXlP9qsDXVHVQ2kclKxNoRyVCG78KY2WOoRwMPisl9YsUmN+oxPUoKLLbqn66vXpdfQ==" workbookSaltValue="UA/oAwFXKXgiRjsL83LC0g==" workbookSpinCount="100000" lockStructure="1"/>
  <bookViews>
    <workbookView xWindow="-108" yWindow="-108" windowWidth="23256" windowHeight="13896" tabRatio="840" xr2:uid="{00000000-000D-0000-FFFF-FFFF00000000}"/>
  </bookViews>
  <sheets>
    <sheet name="0-Instructiuni" sheetId="6" r:id="rId1"/>
    <sheet name="1-Inputuri" sheetId="2" r:id="rId2"/>
    <sheet name="2-Bilant_Solicitant" sheetId="7" r:id="rId3"/>
    <sheet name="3-Intreprinderi in dificultate" sheetId="3" r:id="rId4"/>
  </sheets>
  <externalReferences>
    <externalReference r:id="rId5"/>
  </externalReferences>
  <definedNames>
    <definedName name="eur" localSheetId="2">#REF!</definedName>
    <definedName name="eur">'1-Inputuri'!$E$24</definedName>
    <definedName name="FDR" localSheetId="2">#REF!</definedName>
    <definedName name="FDR">'1-Inputuri'!#REF!</definedName>
    <definedName name="_xlnm.Print_Area" localSheetId="1">'1-Inputuri'!$B$3:$AP$97</definedName>
    <definedName name="RAF" localSheetId="2">[1]Instructiuni!#REF!</definedName>
    <definedName name="RAF">[1]Instructiuni!#REF!</definedName>
    <definedName name="TVA">'1-Inputuri'!$E$22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4" i="7" l="1"/>
  <c r="G114" i="7"/>
  <c r="E31" i="3"/>
  <c r="G167" i="7" l="1"/>
  <c r="H167" i="7"/>
  <c r="M67" i="2"/>
  <c r="N67" i="2"/>
  <c r="O67" i="2"/>
  <c r="P67" i="2"/>
  <c r="Q67" i="2"/>
  <c r="R67" i="2"/>
  <c r="S67" i="2"/>
  <c r="T67" i="2"/>
  <c r="U67" i="2"/>
  <c r="V67" i="2"/>
  <c r="W67" i="2"/>
  <c r="X67" i="2"/>
  <c r="Y67" i="2"/>
  <c r="Z67" i="2"/>
  <c r="AA67" i="2"/>
  <c r="AB67" i="2"/>
  <c r="AC67" i="2"/>
  <c r="AD67" i="2"/>
  <c r="AE67" i="2"/>
  <c r="AF67" i="2"/>
  <c r="AG67" i="2"/>
  <c r="AH67" i="2"/>
  <c r="AI67" i="2"/>
  <c r="AJ67" i="2"/>
  <c r="AK67" i="2"/>
  <c r="AL67" i="2"/>
  <c r="AM67" i="2"/>
  <c r="AN67" i="2"/>
  <c r="AO67" i="2"/>
  <c r="L67" i="2"/>
  <c r="H18" i="3" l="1"/>
  <c r="H17" i="3"/>
  <c r="C5" i="3"/>
  <c r="C4" i="3"/>
  <c r="C3" i="3"/>
  <c r="C6" i="2"/>
  <c r="C5" i="2"/>
  <c r="C4" i="2"/>
  <c r="H179" i="7"/>
  <c r="H184" i="7" s="1"/>
  <c r="G179" i="7"/>
  <c r="G184" i="7" s="1"/>
  <c r="H178" i="7"/>
  <c r="G178" i="7"/>
  <c r="H160" i="7"/>
  <c r="G160" i="7"/>
  <c r="H157" i="7"/>
  <c r="G157" i="7"/>
  <c r="H154" i="7"/>
  <c r="G154" i="7"/>
  <c r="H151" i="7"/>
  <c r="G151" i="7"/>
  <c r="H134" i="7"/>
  <c r="G134" i="7"/>
  <c r="H107" i="7"/>
  <c r="G107" i="7"/>
  <c r="H95" i="7"/>
  <c r="G95" i="7"/>
  <c r="H92" i="7"/>
  <c r="G92" i="7"/>
  <c r="H89" i="7"/>
  <c r="H99" i="7" s="1"/>
  <c r="G89" i="7"/>
  <c r="G99" i="7" s="1"/>
  <c r="H87" i="7"/>
  <c r="G87" i="7"/>
  <c r="H82" i="7"/>
  <c r="G82" i="7"/>
  <c r="H70" i="7"/>
  <c r="G70" i="7"/>
  <c r="H58" i="7"/>
  <c r="G58" i="7"/>
  <c r="H55" i="7"/>
  <c r="G55" i="7"/>
  <c r="H51" i="7"/>
  <c r="G51" i="7"/>
  <c r="H44" i="7"/>
  <c r="G44" i="7"/>
  <c r="H36" i="7"/>
  <c r="G36" i="7"/>
  <c r="H28" i="7"/>
  <c r="G28" i="7"/>
  <c r="H17" i="7"/>
  <c r="G17" i="7"/>
  <c r="G145" i="7" l="1"/>
  <c r="G186" i="7"/>
  <c r="H186" i="7"/>
  <c r="G57" i="7"/>
  <c r="G71" i="7" s="1"/>
  <c r="H145" i="7"/>
  <c r="H188" i="7" s="1"/>
  <c r="H170" i="7"/>
  <c r="H189" i="7" s="1"/>
  <c r="G37" i="7"/>
  <c r="G123" i="7"/>
  <c r="G126" i="7" s="1"/>
  <c r="G170" i="7"/>
  <c r="G189" i="7" s="1"/>
  <c r="H123" i="7"/>
  <c r="H126" i="7" s="1"/>
  <c r="H57" i="7"/>
  <c r="H71" i="7" s="1"/>
  <c r="H37" i="7"/>
  <c r="G187" i="7"/>
  <c r="H187" i="7"/>
  <c r="G188" i="7"/>
  <c r="G72" i="7" l="1"/>
  <c r="G128" i="7" s="1"/>
  <c r="H173" i="7"/>
  <c r="H172" i="7"/>
  <c r="G172" i="7"/>
  <c r="G173" i="7"/>
  <c r="H72" i="7"/>
  <c r="H128" i="7" s="1"/>
  <c r="G191" i="7"/>
  <c r="G192" i="7"/>
  <c r="H192" i="7"/>
  <c r="H191" i="7"/>
  <c r="H197" i="7" s="1"/>
  <c r="G198" i="7" l="1"/>
  <c r="H198" i="7"/>
  <c r="G197" i="7"/>
  <c r="J38" i="2" l="1"/>
  <c r="J39" i="2"/>
  <c r="J40" i="2"/>
  <c r="J41" i="2"/>
  <c r="J42" i="2"/>
  <c r="J43" i="2"/>
  <c r="J44" i="2"/>
  <c r="J45" i="2"/>
  <c r="J46" i="2"/>
  <c r="J47" i="2"/>
  <c r="J37" i="2"/>
  <c r="J48" i="2" l="1"/>
  <c r="M73" i="2" l="1"/>
  <c r="M78" i="2" s="1"/>
  <c r="N73" i="2"/>
  <c r="N78" i="2" s="1"/>
  <c r="O73" i="2"/>
  <c r="O78" i="2" s="1"/>
  <c r="P73" i="2"/>
  <c r="P78" i="2" s="1"/>
  <c r="Q73" i="2"/>
  <c r="Q78" i="2" s="1"/>
  <c r="R73" i="2"/>
  <c r="R78" i="2" s="1"/>
  <c r="S73" i="2"/>
  <c r="S78" i="2" s="1"/>
  <c r="T73" i="2"/>
  <c r="T78" i="2" s="1"/>
  <c r="U73" i="2"/>
  <c r="U78" i="2" s="1"/>
  <c r="V73" i="2"/>
  <c r="V78" i="2" s="1"/>
  <c r="W73" i="2"/>
  <c r="W78" i="2" s="1"/>
  <c r="X73" i="2"/>
  <c r="X78" i="2" s="1"/>
  <c r="Y73" i="2"/>
  <c r="Y78" i="2" s="1"/>
  <c r="Z73" i="2"/>
  <c r="Z78" i="2" s="1"/>
  <c r="AA73" i="2"/>
  <c r="AA78" i="2" s="1"/>
  <c r="AB73" i="2"/>
  <c r="AB78" i="2" s="1"/>
  <c r="AC73" i="2"/>
  <c r="AC78" i="2" s="1"/>
  <c r="AD73" i="2"/>
  <c r="AD78" i="2" s="1"/>
  <c r="AE73" i="2"/>
  <c r="AE78" i="2" s="1"/>
  <c r="AF73" i="2"/>
  <c r="AF78" i="2" s="1"/>
  <c r="AG73" i="2"/>
  <c r="AG78" i="2" s="1"/>
  <c r="AH73" i="2"/>
  <c r="AH78" i="2" s="1"/>
  <c r="AI73" i="2"/>
  <c r="AI78" i="2" s="1"/>
  <c r="AJ73" i="2"/>
  <c r="AJ78" i="2" s="1"/>
  <c r="AK73" i="2"/>
  <c r="AK78" i="2" s="1"/>
  <c r="AL73" i="2"/>
  <c r="AL78" i="2" s="1"/>
  <c r="AM73" i="2"/>
  <c r="AM78" i="2" s="1"/>
  <c r="AN73" i="2"/>
  <c r="AN78" i="2" s="1"/>
  <c r="AO73" i="2"/>
  <c r="AO78" i="2" s="1"/>
  <c r="M57" i="2"/>
  <c r="N57" i="2"/>
  <c r="O57" i="2"/>
  <c r="P57" i="2"/>
  <c r="Q57" i="2"/>
  <c r="R57" i="2"/>
  <c r="S57" i="2"/>
  <c r="T57" i="2"/>
  <c r="U57" i="2"/>
  <c r="V57" i="2"/>
  <c r="W57" i="2"/>
  <c r="X57" i="2"/>
  <c r="Y57" i="2"/>
  <c r="Z57" i="2"/>
  <c r="AA57" i="2"/>
  <c r="AB57" i="2"/>
  <c r="AC57" i="2"/>
  <c r="AD57" i="2"/>
  <c r="AE57" i="2"/>
  <c r="AF57" i="2"/>
  <c r="AG57" i="2"/>
  <c r="AH57" i="2"/>
  <c r="AI57" i="2"/>
  <c r="AJ57" i="2"/>
  <c r="AK57" i="2"/>
  <c r="AL57" i="2"/>
  <c r="AM57" i="2"/>
  <c r="AN57" i="2"/>
  <c r="AO57" i="2"/>
  <c r="L57" i="2"/>
  <c r="L7" i="2"/>
  <c r="H48" i="2" l="1"/>
  <c r="L8" i="2"/>
  <c r="I37" i="2" l="1"/>
  <c r="I45" i="2"/>
  <c r="I44" i="2"/>
  <c r="I43" i="2"/>
  <c r="I42" i="2"/>
  <c r="I47" i="2"/>
  <c r="I41" i="2"/>
  <c r="I39" i="2"/>
  <c r="I38" i="2"/>
  <c r="I46" i="2"/>
  <c r="I40" i="2"/>
  <c r="L9" i="2"/>
  <c r="L10" i="2" s="1"/>
  <c r="M8" i="2"/>
  <c r="H19" i="3"/>
  <c r="H24" i="3" l="1"/>
  <c r="H27" i="3"/>
  <c r="H25" i="3"/>
  <c r="H26" i="3"/>
  <c r="E28" i="3" s="1"/>
  <c r="I48" i="2"/>
  <c r="N8" i="2"/>
  <c r="M9" i="2"/>
  <c r="E21" i="3"/>
  <c r="M11" i="2" l="1"/>
  <c r="L84" i="2"/>
  <c r="L89" i="2"/>
  <c r="L90" i="2"/>
  <c r="L88" i="2"/>
  <c r="L92" i="2"/>
  <c r="L85" i="2"/>
  <c r="L93" i="2"/>
  <c r="L94" i="2"/>
  <c r="L86" i="2"/>
  <c r="L91" i="2"/>
  <c r="L87" i="2"/>
  <c r="O8" i="2"/>
  <c r="N9" i="2"/>
  <c r="M10" i="2"/>
  <c r="N11" i="2" s="1"/>
  <c r="M7" i="2" l="1"/>
  <c r="M85" i="2" s="1"/>
  <c r="L96" i="2"/>
  <c r="P8" i="2"/>
  <c r="O9" i="2"/>
  <c r="N10" i="2"/>
  <c r="O11" i="2" s="1"/>
  <c r="M94" i="2" l="1"/>
  <c r="M86" i="2"/>
  <c r="M90" i="2"/>
  <c r="M88" i="2"/>
  <c r="M92" i="2"/>
  <c r="M91" i="2"/>
  <c r="M87" i="2"/>
  <c r="M84" i="2"/>
  <c r="M89" i="2"/>
  <c r="M93" i="2"/>
  <c r="N7" i="2"/>
  <c r="Q8" i="2"/>
  <c r="P9" i="2"/>
  <c r="O10" i="2"/>
  <c r="M96" i="2" l="1"/>
  <c r="N88" i="2"/>
  <c r="N85" i="2"/>
  <c r="N93" i="2"/>
  <c r="N91" i="2"/>
  <c r="N86" i="2"/>
  <c r="N94" i="2"/>
  <c r="N92" i="2"/>
  <c r="N89" i="2"/>
  <c r="N84" i="2"/>
  <c r="N87" i="2"/>
  <c r="N90" i="2"/>
  <c r="O7" i="2"/>
  <c r="R8" i="2"/>
  <c r="Q9" i="2"/>
  <c r="P10" i="2"/>
  <c r="Q11" i="2" s="1"/>
  <c r="P11" i="2"/>
  <c r="N96" i="2" l="1"/>
  <c r="P7" i="2"/>
  <c r="O91" i="2"/>
  <c r="O86" i="2"/>
  <c r="O94" i="2"/>
  <c r="O89" i="2"/>
  <c r="O84" i="2"/>
  <c r="O92" i="2"/>
  <c r="O87" i="2"/>
  <c r="O90" i="2"/>
  <c r="O85" i="2"/>
  <c r="O93" i="2"/>
  <c r="O88" i="2"/>
  <c r="S8" i="2"/>
  <c r="R9" i="2"/>
  <c r="Q10" i="2"/>
  <c r="O96" i="2" l="1"/>
  <c r="Q7" i="2"/>
  <c r="P86" i="2"/>
  <c r="P94" i="2"/>
  <c r="P84" i="2"/>
  <c r="P89" i="2"/>
  <c r="P92" i="2"/>
  <c r="P85" i="2"/>
  <c r="P93" i="2"/>
  <c r="P88" i="2"/>
  <c r="P91" i="2"/>
  <c r="P87" i="2"/>
  <c r="P90" i="2"/>
  <c r="T8" i="2"/>
  <c r="S9" i="2"/>
  <c r="R10" i="2"/>
  <c r="R11" i="2"/>
  <c r="P96" i="2" l="1"/>
  <c r="R7" i="2"/>
  <c r="Q89" i="2"/>
  <c r="Q84" i="2"/>
  <c r="Q92" i="2"/>
  <c r="Q87" i="2"/>
  <c r="Q93" i="2"/>
  <c r="Q88" i="2"/>
  <c r="Q91" i="2"/>
  <c r="Q90" i="2"/>
  <c r="Q85" i="2"/>
  <c r="Q86" i="2"/>
  <c r="Q94" i="2"/>
  <c r="S11" i="2"/>
  <c r="U8" i="2"/>
  <c r="T9" i="2"/>
  <c r="S10" i="2"/>
  <c r="S7" i="2" l="1"/>
  <c r="R84" i="2"/>
  <c r="R92" i="2"/>
  <c r="R91" i="2"/>
  <c r="R87" i="2"/>
  <c r="R90" i="2"/>
  <c r="R94" i="2"/>
  <c r="R89" i="2"/>
  <c r="R85" i="2"/>
  <c r="R93" i="2"/>
  <c r="R88" i="2"/>
  <c r="R86" i="2"/>
  <c r="Q96" i="2"/>
  <c r="T10" i="2"/>
  <c r="U11" i="2" s="1"/>
  <c r="V8" i="2"/>
  <c r="U9" i="2"/>
  <c r="U10" i="2" s="1"/>
  <c r="T11" i="2"/>
  <c r="T7" i="2" l="1"/>
  <c r="S87" i="2"/>
  <c r="S85" i="2"/>
  <c r="S84" i="2"/>
  <c r="S90" i="2"/>
  <c r="S93" i="2"/>
  <c r="S89" i="2"/>
  <c r="S88" i="2"/>
  <c r="S91" i="2"/>
  <c r="S86" i="2"/>
  <c r="S94" i="2"/>
  <c r="S92" i="2"/>
  <c r="R96" i="2"/>
  <c r="V11" i="2"/>
  <c r="W8" i="2"/>
  <c r="V9" i="2"/>
  <c r="U7" i="2" l="1"/>
  <c r="V7" i="2" s="1"/>
  <c r="T90" i="2"/>
  <c r="T89" i="2"/>
  <c r="T85" i="2"/>
  <c r="T93" i="2"/>
  <c r="T88" i="2"/>
  <c r="T84" i="2"/>
  <c r="T92" i="2"/>
  <c r="T91" i="2"/>
  <c r="T86" i="2"/>
  <c r="T94" i="2"/>
  <c r="T87" i="2"/>
  <c r="S96" i="2"/>
  <c r="V10" i="2"/>
  <c r="X8" i="2"/>
  <c r="W9" i="2"/>
  <c r="W10" i="2" s="1"/>
  <c r="X11" i="2" l="1"/>
  <c r="U85" i="2"/>
  <c r="U93" i="2"/>
  <c r="U84" i="2"/>
  <c r="U90" i="2"/>
  <c r="U88" i="2"/>
  <c r="U91" i="2"/>
  <c r="U92" i="2"/>
  <c r="U86" i="2"/>
  <c r="U94" i="2"/>
  <c r="U89" i="2"/>
  <c r="U87" i="2"/>
  <c r="V88" i="2"/>
  <c r="V86" i="2"/>
  <c r="V94" i="2"/>
  <c r="V90" i="2"/>
  <c r="V91" i="2"/>
  <c r="V92" i="2"/>
  <c r="V89" i="2"/>
  <c r="V84" i="2"/>
  <c r="V87" i="2"/>
  <c r="V85" i="2"/>
  <c r="V93" i="2"/>
  <c r="T96" i="2"/>
  <c r="W11" i="2"/>
  <c r="Y8" i="2"/>
  <c r="X9" i="2"/>
  <c r="U96" i="2" l="1"/>
  <c r="V96" i="2"/>
  <c r="W7" i="2"/>
  <c r="Z8" i="2"/>
  <c r="Y9" i="2"/>
  <c r="Y10" i="2" s="1"/>
  <c r="X10" i="2"/>
  <c r="Z11" i="2" l="1"/>
  <c r="X7" i="2"/>
  <c r="W91" i="2"/>
  <c r="W89" i="2"/>
  <c r="W90" i="2"/>
  <c r="W86" i="2"/>
  <c r="W94" i="2"/>
  <c r="W85" i="2"/>
  <c r="W93" i="2"/>
  <c r="W88" i="2"/>
  <c r="W84" i="2"/>
  <c r="W92" i="2"/>
  <c r="W87" i="2"/>
  <c r="Y11" i="2"/>
  <c r="AA8" i="2"/>
  <c r="Z9" i="2"/>
  <c r="Z10" i="2" s="1"/>
  <c r="AA11" i="2" s="1"/>
  <c r="X86" i="2" l="1"/>
  <c r="X94" i="2"/>
  <c r="X92" i="2"/>
  <c r="X85" i="2"/>
  <c r="X89" i="2"/>
  <c r="X84" i="2"/>
  <c r="X87" i="2"/>
  <c r="X90" i="2"/>
  <c r="X93" i="2"/>
  <c r="X88" i="2"/>
  <c r="X91" i="2"/>
  <c r="W96" i="2"/>
  <c r="Y7" i="2"/>
  <c r="AB8" i="2"/>
  <c r="AA9" i="2"/>
  <c r="X96" i="2" l="1"/>
  <c r="Z7" i="2"/>
  <c r="Y89" i="2"/>
  <c r="Y87" i="2"/>
  <c r="Y88" i="2"/>
  <c r="Y86" i="2"/>
  <c r="Y94" i="2"/>
  <c r="Y84" i="2"/>
  <c r="Y92" i="2"/>
  <c r="Y90" i="2"/>
  <c r="Y85" i="2"/>
  <c r="Y93" i="2"/>
  <c r="Y91" i="2"/>
  <c r="AA10" i="2"/>
  <c r="AC8" i="2"/>
  <c r="AB9" i="2"/>
  <c r="AB10" i="2" s="1"/>
  <c r="AC11" i="2" l="1"/>
  <c r="AA7" i="2"/>
  <c r="Z84" i="2"/>
  <c r="Z92" i="2"/>
  <c r="Z90" i="2"/>
  <c r="Z87" i="2"/>
  <c r="Z91" i="2"/>
  <c r="Z86" i="2"/>
  <c r="Z85" i="2"/>
  <c r="Z93" i="2"/>
  <c r="Z88" i="2"/>
  <c r="Z94" i="2"/>
  <c r="Z89" i="2"/>
  <c r="Y96" i="2"/>
  <c r="AB11" i="2"/>
  <c r="AC9" i="2"/>
  <c r="AD8" i="2"/>
  <c r="AA87" i="2" l="1"/>
  <c r="AA94" i="2"/>
  <c r="AA92" i="2"/>
  <c r="AA90" i="2"/>
  <c r="AA85" i="2"/>
  <c r="AA93" i="2"/>
  <c r="AA91" i="2"/>
  <c r="AA86" i="2"/>
  <c r="AA84" i="2"/>
  <c r="AA88" i="2"/>
  <c r="AA89" i="2"/>
  <c r="AB7" i="2"/>
  <c r="Z96" i="2"/>
  <c r="AD9" i="2"/>
  <c r="AD10" i="2" s="1"/>
  <c r="AE8" i="2"/>
  <c r="AC10" i="2"/>
  <c r="AD11" i="2" s="1"/>
  <c r="AE11" i="2" l="1"/>
  <c r="AA96" i="2"/>
  <c r="AC7" i="2"/>
  <c r="AD7" i="2" s="1"/>
  <c r="AB90" i="2"/>
  <c r="AB88" i="2"/>
  <c r="AB85" i="2"/>
  <c r="AB93" i="2"/>
  <c r="AB94" i="2"/>
  <c r="AB87" i="2"/>
  <c r="AB91" i="2"/>
  <c r="AB86" i="2"/>
  <c r="AB89" i="2"/>
  <c r="AB84" i="2"/>
  <c r="AB92" i="2"/>
  <c r="AE9" i="2"/>
  <c r="AF8" i="2"/>
  <c r="AB96" i="2" l="1"/>
  <c r="AD88" i="2"/>
  <c r="AD87" i="2"/>
  <c r="AD85" i="2"/>
  <c r="AD93" i="2"/>
  <c r="AD91" i="2"/>
  <c r="AD86" i="2"/>
  <c r="AD94" i="2"/>
  <c r="AD90" i="2"/>
  <c r="AD89" i="2"/>
  <c r="AD84" i="2"/>
  <c r="AD92" i="2"/>
  <c r="AE7" i="2"/>
  <c r="AC85" i="2"/>
  <c r="AC93" i="2"/>
  <c r="AC91" i="2"/>
  <c r="AC92" i="2"/>
  <c r="AC88" i="2"/>
  <c r="AC87" i="2"/>
  <c r="AC86" i="2"/>
  <c r="AC94" i="2"/>
  <c r="AC89" i="2"/>
  <c r="AC84" i="2"/>
  <c r="AC90" i="2"/>
  <c r="AG8" i="2"/>
  <c r="AF9" i="2"/>
  <c r="AF10" i="2" s="1"/>
  <c r="AE10" i="2"/>
  <c r="AF11" i="2" s="1"/>
  <c r="AG11" i="2" l="1"/>
  <c r="AD96" i="2"/>
  <c r="AC96" i="2"/>
  <c r="AE91" i="2"/>
  <c r="AE93" i="2"/>
  <c r="AE86" i="2"/>
  <c r="AE94" i="2"/>
  <c r="AE89" i="2"/>
  <c r="AE90" i="2"/>
  <c r="AE84" i="2"/>
  <c r="AE92" i="2"/>
  <c r="AE87" i="2"/>
  <c r="AE85" i="2"/>
  <c r="AE88" i="2"/>
  <c r="AF7" i="2"/>
  <c r="AG9" i="2"/>
  <c r="AG10" i="2" s="1"/>
  <c r="AH11" i="2" s="1"/>
  <c r="AH8" i="2"/>
  <c r="AG7" i="2" l="1"/>
  <c r="AG92" i="2" s="1"/>
  <c r="AE96" i="2"/>
  <c r="AF86" i="2"/>
  <c r="AF94" i="2"/>
  <c r="AF84" i="2"/>
  <c r="AF93" i="2"/>
  <c r="AF91" i="2"/>
  <c r="AF89" i="2"/>
  <c r="AF92" i="2"/>
  <c r="AF88" i="2"/>
  <c r="AF87" i="2"/>
  <c r="AF90" i="2"/>
  <c r="AF85" i="2"/>
  <c r="AH9" i="2"/>
  <c r="AI8" i="2"/>
  <c r="AH7" i="2" l="1"/>
  <c r="AH94" i="2" s="1"/>
  <c r="AG88" i="2"/>
  <c r="AG85" i="2"/>
  <c r="AG86" i="2"/>
  <c r="AG94" i="2"/>
  <c r="AG93" i="2"/>
  <c r="AG87" i="2"/>
  <c r="AG84" i="2"/>
  <c r="AG89" i="2"/>
  <c r="AG90" i="2"/>
  <c r="AG91" i="2"/>
  <c r="AF96" i="2"/>
  <c r="AH89" i="2"/>
  <c r="AH10" i="2"/>
  <c r="AI11" i="2" s="1"/>
  <c r="AJ8" i="2"/>
  <c r="AI9" i="2"/>
  <c r="AI10" i="2" s="1"/>
  <c r="AH86" i="2" l="1"/>
  <c r="AH87" i="2"/>
  <c r="AH84" i="2"/>
  <c r="AH91" i="2"/>
  <c r="AH88" i="2"/>
  <c r="AH85" i="2"/>
  <c r="AH93" i="2"/>
  <c r="AH90" i="2"/>
  <c r="AH92" i="2"/>
  <c r="AG96" i="2"/>
  <c r="AI7" i="2"/>
  <c r="AJ9" i="2"/>
  <c r="AJ10" i="2" s="1"/>
  <c r="AK11" i="2" s="1"/>
  <c r="AK8" i="2"/>
  <c r="AJ11" i="2"/>
  <c r="AH96" i="2" l="1"/>
  <c r="AJ7" i="2"/>
  <c r="AJ87" i="2" s="1"/>
  <c r="AI87" i="2"/>
  <c r="AI85" i="2"/>
  <c r="AI93" i="2"/>
  <c r="AI86" i="2"/>
  <c r="AI90" i="2"/>
  <c r="AI94" i="2"/>
  <c r="AI89" i="2"/>
  <c r="AI92" i="2"/>
  <c r="AI88" i="2"/>
  <c r="AI91" i="2"/>
  <c r="AI84" i="2"/>
  <c r="AL8" i="2"/>
  <c r="AK9" i="2"/>
  <c r="AJ86" i="2" l="1"/>
  <c r="AJ85" i="2"/>
  <c r="AK7" i="2"/>
  <c r="AK90" i="2" s="1"/>
  <c r="AJ84" i="2"/>
  <c r="AJ90" i="2"/>
  <c r="AJ88" i="2"/>
  <c r="AJ92" i="2"/>
  <c r="AJ94" i="2"/>
  <c r="AJ93" i="2"/>
  <c r="AJ89" i="2"/>
  <c r="AJ91" i="2"/>
  <c r="AI96" i="2"/>
  <c r="AM8" i="2"/>
  <c r="AL9" i="2"/>
  <c r="AK10" i="2"/>
  <c r="AL11" i="2" s="1"/>
  <c r="AJ96" i="2" l="1"/>
  <c r="AK88" i="2"/>
  <c r="AK91" i="2"/>
  <c r="AK86" i="2"/>
  <c r="AK89" i="2"/>
  <c r="AK85" i="2"/>
  <c r="AK94" i="2"/>
  <c r="AK93" i="2"/>
  <c r="AK92" i="2"/>
  <c r="AK84" i="2"/>
  <c r="AK87" i="2"/>
  <c r="AL7" i="2"/>
  <c r="AN8" i="2"/>
  <c r="AM9" i="2"/>
  <c r="AL10" i="2"/>
  <c r="AM11" i="2" s="1"/>
  <c r="AK96" i="2" l="1"/>
  <c r="AL88" i="2"/>
  <c r="AL86" i="2"/>
  <c r="AL94" i="2"/>
  <c r="AL92" i="2"/>
  <c r="AL91" i="2"/>
  <c r="AL85" i="2"/>
  <c r="AL93" i="2"/>
  <c r="AL89" i="2"/>
  <c r="AL84" i="2"/>
  <c r="AL87" i="2"/>
  <c r="AL90" i="2"/>
  <c r="AM7" i="2"/>
  <c r="AO8" i="2"/>
  <c r="AN9" i="2"/>
  <c r="AN10" i="2" s="1"/>
  <c r="AM10" i="2"/>
  <c r="AN11" i="2" s="1"/>
  <c r="AO11" i="2" l="1"/>
  <c r="AN7" i="2"/>
  <c r="AL96" i="2"/>
  <c r="AM91" i="2"/>
  <c r="AM89" i="2"/>
  <c r="AM88" i="2"/>
  <c r="AM86" i="2"/>
  <c r="AM94" i="2"/>
  <c r="AM85" i="2"/>
  <c r="AM84" i="2"/>
  <c r="AM92" i="2"/>
  <c r="AM87" i="2"/>
  <c r="AM90" i="2"/>
  <c r="AM93" i="2"/>
  <c r="AO9" i="2"/>
  <c r="AO10" i="2" s="1"/>
  <c r="AN86" i="2" l="1"/>
  <c r="AN94" i="2"/>
  <c r="AN92" i="2"/>
  <c r="AN85" i="2"/>
  <c r="AN89" i="2"/>
  <c r="AN84" i="2"/>
  <c r="AN90" i="2"/>
  <c r="AN93" i="2"/>
  <c r="AN91" i="2"/>
  <c r="AN87" i="2"/>
  <c r="AN88" i="2"/>
  <c r="AO7" i="2"/>
  <c r="AM96" i="2"/>
  <c r="AN96" i="2" l="1"/>
  <c r="AO89" i="2"/>
  <c r="AO87" i="2"/>
  <c r="AO93" i="2"/>
  <c r="AO86" i="2"/>
  <c r="AO84" i="2"/>
  <c r="AO92" i="2"/>
  <c r="AO88" i="2"/>
  <c r="AO94" i="2"/>
  <c r="AO90" i="2"/>
  <c r="AO85" i="2"/>
  <c r="AO91" i="2"/>
  <c r="AO96" i="2" l="1"/>
  <c r="L73" i="2" l="1"/>
  <c r="L78" i="2"/>
</calcChain>
</file>

<file path=xl/sharedStrings.xml><?xml version="1.0" encoding="utf-8"?>
<sst xmlns="http://schemas.openxmlformats.org/spreadsheetml/2006/main" count="496" uniqueCount="271">
  <si>
    <t>TOTAL</t>
  </si>
  <si>
    <t>Curs INFOREURO</t>
  </si>
  <si>
    <t>TOTAL ACTIVE IMOBILIZATE</t>
  </si>
  <si>
    <t>TOTAL ACTIVE CIRCULANTE</t>
  </si>
  <si>
    <t>A. ACTIVE IMOBILIZATE</t>
  </si>
  <si>
    <t>B.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</si>
  <si>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</si>
  <si>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</si>
  <si>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</si>
  <si>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</si>
  <si>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</si>
  <si>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</si>
  <si>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4. Fond comercial negativ</t>
  </si>
  <si>
    <t>J. CAPITAL SI REZERVE</t>
  </si>
  <si>
    <t>TOTAL CAPITALURI PROPRII</t>
  </si>
  <si>
    <t>CHECK</t>
  </si>
  <si>
    <t>Rezultatul reportat</t>
  </si>
  <si>
    <t>Rezultatul exercitiului financiar</t>
  </si>
  <si>
    <t>Rezultatul total acumulat</t>
  </si>
  <si>
    <t>Pentru a fi eligibil, solicitantul trebuie să nu se încadreze în categoria întreprinderilor în dificultate.</t>
  </si>
  <si>
    <t>O întreprindere este considerată a fi în dificultate dacă este îndeplinită cel puțin una dintre următoarele condiții*:</t>
  </si>
  <si>
    <t>1)</t>
  </si>
  <si>
    <t>Capital social subscris si varsat</t>
  </si>
  <si>
    <t>Prime de capital</t>
  </si>
  <si>
    <t>Rezultat:</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</si>
  <si>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</si>
  <si>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t>
  </si>
  <si>
    <t>(-)</t>
  </si>
  <si>
    <t>i)</t>
  </si>
  <si>
    <t>ii)</t>
  </si>
  <si>
    <t>iii)</t>
  </si>
  <si>
    <t>Dacă valoarea rezultată negativă reprezintă cel mult 50% din Capital social subscris si vărsat, atunci solicitantul nu se încadrează în categoria întreprinderilor în dificultate.</t>
  </si>
  <si>
    <t>INPUTURI ANALIZA FINANCIARA</t>
  </si>
  <si>
    <t>Implementare</t>
  </si>
  <si>
    <t>AN PROIECTIE</t>
  </si>
  <si>
    <t>ETAPA PROIECT</t>
  </si>
  <si>
    <t>IPOTEZE DE BAZA</t>
  </si>
  <si>
    <t>Active corporale si active necorporale</t>
  </si>
  <si>
    <t>Durata de utilizare (ani)</t>
  </si>
  <si>
    <t>[denumire activ corporal/necorporal]</t>
  </si>
  <si>
    <t>Valoare de inventar (lei)</t>
  </si>
  <si>
    <t>Durata medie de viata ani)</t>
  </si>
  <si>
    <t>PROIECTII FINANCIARE PROIECT</t>
  </si>
  <si>
    <t>VENITURI MONETARE DIN OPERAREA INFRASTRUCTURII FINANTATE PRIN PROIECT</t>
  </si>
  <si>
    <t>[indicati categoria de venituri]</t>
  </si>
  <si>
    <t>lei/an</t>
  </si>
  <si>
    <t>TOTAL VENITURI SUPLIMENTARE GENERATE DE IMPLEMENTAREA PROIECTULUI</t>
  </si>
  <si>
    <t>CHELTUIELI MONETARE GENERATE DE OPERAREA INFRASTRUCTURII FINANTATE PRIN PROIECT</t>
  </si>
  <si>
    <t>Economii la cheltuielile materiale estimate ca urmare a implementarii proiectului</t>
  </si>
  <si>
    <t>Cheltuieli materiale generate suplimentar de implementarea proiectului</t>
  </si>
  <si>
    <t>Cheltuieli cu utilitatile generate suplimentar de implementarea proiectului</t>
  </si>
  <si>
    <t>Economii la cheltuielile cu utilitatile estimate ca urmare a implementarii proiectului</t>
  </si>
  <si>
    <t>Cheltuieli cu personalul angajat ca urmare a implementarii proiectului</t>
  </si>
  <si>
    <t>Cheltuieli cu mentenanta si reparatiile activelor corporale achizitionate prin proiect</t>
  </si>
  <si>
    <t>Alte cheltuieli directe generate de implementarea proiectului</t>
  </si>
  <si>
    <t>[indicati categoria de cheltuieli]</t>
  </si>
  <si>
    <t>TOTAL CHELTUIELI SUPLIMENTARE GENERATE DE IMPLEMENTAREA PROIECTULUI</t>
  </si>
  <si>
    <t>Frecventa de inlocuire (ani)</t>
  </si>
  <si>
    <t>UM</t>
  </si>
  <si>
    <t>TOTAL CHELTUIELI CU INLOCUIRILE DE ECHIPAMENTE</t>
  </si>
  <si>
    <t>SOLICITANT</t>
  </si>
  <si>
    <t>DENUMIRE PROIECT</t>
  </si>
  <si>
    <t>CALCUL DURATA ECONOMICA DE VIATA A PROIECTULUI</t>
  </si>
  <si>
    <t>Amortizarea anuala (lei/an)</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</si>
  <si>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Prime de capital + Rezerve din reevaluare + Rezerve)</t>
    </r>
  </si>
  <si>
    <t>Se calculează Rezultatul total acumulat al solicitantului</t>
  </si>
  <si>
    <t>a)</t>
  </si>
  <si>
    <t xml:space="preserve">b) </t>
  </si>
  <si>
    <t>c)</t>
  </si>
  <si>
    <t>Reguli de completare:</t>
  </si>
  <si>
    <t>- simbolurile (+) sau (-) din fata unor randuri indica semnul cu care trebuie introdusa suma in tabel.</t>
  </si>
  <si>
    <t xml:space="preserve">d) </t>
  </si>
  <si>
    <t>Ipoteze principale:</t>
  </si>
  <si>
    <t>Foaia de calcul "1-Inputuri"</t>
  </si>
  <si>
    <t>Celula E26</t>
  </si>
  <si>
    <t>Data estimata pentru semnarea contractului de finantare</t>
  </si>
  <si>
    <t>Perioada de realizare a activitatilor dupa semnarea contractului de finantare (luni)</t>
  </si>
  <si>
    <t>Perioada de realizare a activitatilor dupa semnarea contractului de</t>
  </si>
  <si>
    <t>finantare (luni)</t>
  </si>
  <si>
    <t>Durata de utilizare</t>
  </si>
  <si>
    <t>Duratele de utilizare vor reprezenta jumatatea intervalului prevazut in Catalogul privind clasificarea si duratele normale de functionare a mijloacelor fixe, aprobat prin HG nr. 2139/2004</t>
  </si>
  <si>
    <t>Venituri monetare din operarea infrastructurii finantate prin proiect</t>
  </si>
  <si>
    <t>Vor fi prevazute veniturile directe, generate de implementarea proiectului si cu caracter monetar. De exemplu, veniturile din subventii pentru investitii nu vor fi incluse in aceasta categorie. Daca in urma implementarii proiectului, Solicitantul va realiza o noua activitate, veniturile vor face referire doar la aceasta activitate, iar daca in urma implementarii proiectului, se urmareste extinderea activitatii curente, se vor prevedea doar veniturile suplimentare.</t>
  </si>
  <si>
    <t>Cheltuieli monetare generate de operarea infrastructurii finantate prin proiect</t>
  </si>
  <si>
    <t>Vor fi prevazute cheltuielile directe, asociate operarii infrastructurii finantate prin proiect si cu caracter monetar. Vor fi avute in vedere atat cheltuielile suplimentare, cat si economiile estimate la cheltuielile actuale (dupa caz). In categoria cheltuielilor cu serviciile prevazute in bugetul proiectului, vor fi incluse si cheltuielile cu activitatile realizate inainte de depunerea cererii de finantare, chiar daca nu corespund anului calendaristic prevazut la randul 8.</t>
  </si>
  <si>
    <t>Cheltuieli cu inlocuirea echipamentelor/dotarilor cu durata scurta de viata</t>
  </si>
  <si>
    <t>Vor fi prevazute cheltuieli de investitii pentru acele echipamente sau dotari care prezinta o durata de utilizare mai mica decat perioada de referinta a proiectului. Frecventa de inlocuire trebuie sa fie corelata cu durata de utilizare prevazuta in Catalogul privind clasificarea si duratele normale de functionare a mijloacelor fixe, aprobat prin HG nr. 2139/2004.</t>
  </si>
  <si>
    <t>Scopul Machetei financiare este de a sprijini solicitantii in prezentarea proiectiilor financiare din Planul de afaceri intr-un format unitar si simplificat. Macheta financiara nu inlocuieste capitolul de analiza si previziune financiara din Planul de</t>
  </si>
  <si>
    <t>afaceri, ci sustine si detaliaza ipotezele furnizate la acest capitol. Se recomanda corelarea valorilor si ipotezelor de lucru dintre cele doua documente, avand in vedere ca in cazul identificarii unor neconcordante intre Planul de afaceri, partea</t>
  </si>
  <si>
    <t>scrisa si Macheta financiara, vor prevala valorile din Macheta financiara.</t>
  </si>
  <si>
    <r>
      <t>"</t>
    </r>
    <r>
      <rPr>
        <b/>
        <sz val="11"/>
        <color rgb="FFFF0000"/>
        <rFont val="Arial Narrow"/>
        <family val="2"/>
      </rPr>
      <t>ERROR</t>
    </r>
    <r>
      <rPr>
        <sz val="11"/>
        <color theme="1"/>
        <rFont val="Arial Narrow"/>
        <family val="2"/>
      </rPr>
      <t>";</t>
    </r>
  </si>
  <si>
    <r>
      <t>- in anumite situatii, unde s-a considerat util si oportun, au fost prevazute formule de verificare a unor corelatii. Daca corelatia se verifica, mesajul care apare este "</t>
    </r>
    <r>
      <rPr>
        <b/>
        <sz val="11"/>
        <color rgb="FF00B050"/>
        <rFont val="Arial Narrow"/>
        <family val="2"/>
      </rPr>
      <t>OK</t>
    </r>
    <r>
      <rPr>
        <sz val="11"/>
        <color theme="1"/>
        <rFont val="Arial Narrow"/>
        <family val="2"/>
      </rPr>
      <t>", iar in situatia in care formula identifica o necorelare, mesajul este</t>
    </r>
  </si>
  <si>
    <t>- Foaia de calcul "1-Inputuri" in care Solicitantul va introduce informatii si valori cu privire la situatia financiara la momentul depunerii aplicatiei de finantare, precum si proiectiile financiare incrementale, generate de implementarea proiectului;</t>
  </si>
  <si>
    <t xml:space="preserve">- Macheta financiara este securizata, astfel ca Solicitantul poate introduce valori doar in celulele predefinite, marcate cu culoarea galbena </t>
  </si>
  <si>
    <t xml:space="preserve">CHELTUIELI CU INLOCUIREA ACTIVELOR CU DURATA SCURTA DE VIATA </t>
  </si>
  <si>
    <t>SITUATII FINANCIARE INCHEIATE DE SOCIETATI INFIINTATE IN BAZA LEGII NR. 31/1990</t>
  </si>
  <si>
    <t>N = anul anterior depunerii cererii de finantare</t>
  </si>
  <si>
    <t>BILANT (cod 10)</t>
  </si>
  <si>
    <t>N-1</t>
  </si>
  <si>
    <t>N</t>
  </si>
  <si>
    <t>I. IMOBILIZĂRI NECORPORALE</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</si>
  <si>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</si>
  <si>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</si>
  <si>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</si>
  <si>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</si>
  <si>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</si>
  <si>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</si>
  <si>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</si>
  <si>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</si>
  <si>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</si>
  <si>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</si>
  <si>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</si>
  <si>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</si>
  <si>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</si>
  <si>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</si>
  <si>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</si>
  <si>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</si>
  <si>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</si>
  <si>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</si>
  <si>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</si>
  <si>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</si>
  <si>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</si>
  <si>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</si>
  <si>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</si>
  <si>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</si>
  <si>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</si>
  <si>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</si>
  <si>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</si>
  <si>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</si>
  <si>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</si>
  <si>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</si>
  <si>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</si>
  <si>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</si>
  <si>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</si>
  <si>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</si>
  <si>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</si>
  <si>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</si>
  <si>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</si>
  <si>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</si>
  <si>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</si>
  <si>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</si>
  <si>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</si>
  <si>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</si>
  <si>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</si>
  <si>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</si>
  <si>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</si>
  <si>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</si>
  <si>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</si>
  <si>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</si>
  <si>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</si>
  <si>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</si>
  <si>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G. DATORII: SUMELE CARE TREBUIE PLĂTITE ÎNTR-O 
PERIOADĂ MAI MARE DE UN AN </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</si>
  <si>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</si>
  <si>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</si>
  <si>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</si>
  <si>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</si>
  <si>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</si>
  <si>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</si>
  <si>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</si>
  <si>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</si>
  <si>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</si>
  <si>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</si>
  <si>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</si>
  <si>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</si>
  <si>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</si>
  <si>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</si>
  <si>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</si>
  <si>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</si>
  <si>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</si>
  <si>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</si>
  <si>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</si>
  <si>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</si>
  <si>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</si>
  <si>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PROFITUL REPORTAT</t>
  </si>
  <si>
    <t>V. PIERDEREA REPORTATĂ</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</si>
  <si>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</si>
  <si>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</si>
  <si>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</si>
  <si>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</si>
  <si>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</si>
  <si>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</si>
  <si>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</si>
  <si>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</si>
  <si>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</si>
  <si>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</si>
  <si>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</si>
  <si>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</si>
  <si>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</si>
  <si>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</si>
  <si>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</si>
  <si>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</si>
  <si>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</si>
  <si>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</si>
  <si>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</si>
  <si>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</si>
  <si>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</si>
  <si>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</si>
  <si>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</si>
  <si>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</si>
  <si>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Reduceri comerciale primite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</si>
  <si>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</si>
  <si>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</si>
  <si>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</si>
  <si>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</si>
  <si>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</si>
  <si>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</si>
  <si>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</si>
  <si>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</si>
  <si>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</si>
  <si>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</si>
  <si>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</si>
  <si>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</si>
  <si>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</si>
  <si>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</si>
  <si>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</si>
  <si>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</si>
  <si>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</si>
  <si>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</si>
  <si>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</si>
  <si>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</si>
  <si>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</si>
  <si>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</si>
  <si>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</si>
  <si>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</si>
  <si>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</si>
  <si>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</si>
  <si>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</si>
  <si>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</si>
  <si>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</si>
  <si>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</si>
  <si>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18. Alte cheltuieli financiare</t>
  </si>
  <si>
    <t>CHELTUIELI FINANCIARE - TOTAL</t>
  </si>
  <si>
    <t>PROFITUL SAU PIERDEREA FINANCIARA</t>
  </si>
  <si>
    <t>VENITURI TOTALE</t>
  </si>
  <si>
    <t>CHELTUIELI TOTALE</t>
  </si>
  <si>
    <t>19. PROFITUL SAU PIERDEREA BRUT(Ă)</t>
  </si>
  <si>
    <t>20. Impozitul pe profit</t>
  </si>
  <si>
    <t>21. Impozitul specific unor activități</t>
  </si>
  <si>
    <t>22. Alte impozite neprezentate la elementele de mai sus</t>
  </si>
  <si>
    <t>22. PROFITUL SAU PIERDEREA NET(Ă) A EXERCIŢIULUI FINANCIAR</t>
  </si>
  <si>
    <t>PROGRAMUL REGIONAL NORD-VEST 2021-2027</t>
  </si>
  <si>
    <t>Alte elemente de capitaluri proprii</t>
  </si>
  <si>
    <t xml:space="preserve">Rezerve </t>
  </si>
  <si>
    <t>nr/an</t>
  </si>
  <si>
    <t>COTA DE TVA</t>
  </si>
  <si>
    <t>- Foaia de calcul "2-Bilant_Solicitant" in care Solicitantul va introduce valorile din situațiile financiare din ultimii 2 ani calendaristici anteriori anului depunerii cererii de finanțare doar în celulele marcate cu culoarea galbenă</t>
  </si>
  <si>
    <t>- Foaia de calcul "4-Buget cerere" in care Solicitantul va introduce informatii cu privire la bugetul proiectului, planul de finantare si sursele de finantare;</t>
  </si>
  <si>
    <t>- Foaia de calcul "6-Indicatori financiari" care prezinta intr-o maniera sintetica principalele rezultate financiare care fac obiectul punctarii in grila de evaluare tehnico-financiara;</t>
  </si>
  <si>
    <t xml:space="preserve">- Foaia de calcul "5-Analiza financiara" care prevede proiectia veniturilor si cheltuielilor microintreprinderii si a fluxului de numerar. </t>
  </si>
  <si>
    <t>Se va completa celula E26 cu data estimata pentru semnarea contractului de finantare. Data introdusa in celula trebuie sa fie in formatul dd.mm.yyyy. In functie de data prevazuta in celula E26 sunt calculati anii calendaristici de la randul 8.</t>
  </si>
  <si>
    <t>Celula E27</t>
  </si>
  <si>
    <t>Se va completa celula E27 cu numarul de luni estimat pentru realizarea activitatilor dupa data semnarii contractului de finantare. In functie de durata prevazuta in celula E27 sunt stabilite perioadele de implementare si operare de la randul 11.</t>
  </si>
  <si>
    <t>Celulele E37...E47</t>
  </si>
  <si>
    <t>Randurile 52…57</t>
  </si>
  <si>
    <t>Randurile 59…76</t>
  </si>
  <si>
    <t>Randurile 81…96</t>
  </si>
  <si>
    <t>Macheta financiara include 6 foi de calcul, plus prezenta foaie de calcul cu instructiuni:</t>
  </si>
  <si>
    <t>Numar de personal</t>
  </si>
  <si>
    <t>Salariul mediu brut anual</t>
  </si>
  <si>
    <t>lei/salariat/an</t>
  </si>
  <si>
    <t>2)</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</si>
  <si>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</si>
  <si>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</si>
  <si>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</si>
  <si>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</si>
  <si>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 Foaia de calcul "3-Intreprinderi in dificultate" care identifică pe baza datelor introduse în foaia de calcul "2-Bilant_Solicitant", dacă Solicitantul este întreprindere în dificultate</t>
  </si>
  <si>
    <t>Atunci când întreprinderea face obiectul unei proceduri colective de insolvență sau îndeplinește criteriile prevăzute în dreptul intern pentru ca o procedură colectivă de insolvență să fie deschisă la cererea creditorilor săi.</t>
  </si>
  <si>
    <t>Denumire proiect</t>
  </si>
  <si>
    <t>Servicii dezvoltare soft</t>
  </si>
  <si>
    <t>Sprijin pentru microîntreprinderile selectate prin proiectul Crowd4SME-NW în cadrul „CROWDFUNDMATCH” Interreg Europe – apel pilot</t>
  </si>
  <si>
    <t>Apel de proiecte nr. PRNV/2026/131.H/1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</si>
</sst>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x14ac:knownFonts="1">
    <font>
      <sz val="11"/>
      <color theme="1"/>
      <name val="Calibri"/>
      <family val="2"/>
      <charset val="238"/>
      <scheme val="minor"/>
    </font>
    <font>
      <sz val="11"/>
      <color theme="1"/>
      <name val="Calibri"/>
      <family val="2"/>
      <charset val="238"/>
      <scheme val="minor"/>
    </font>
    <font>
      <b/>
      <sz val="10"/>
      <name val="Arial Narrow"/>
      <family val="2"/>
    </font>
    <font>
      <sz val="11"/>
      <color theme="1"/>
      <name val="Arial Narrow"/>
      <family val="2"/>
    </font>
    <font>
      <b/>
      <sz val="11"/>
      <color theme="1"/>
      <name val="Arial Narrow"/>
      <family val="2"/>
    </font>
    <font>
      <sz val="11"/>
      <name val="Arial Narrow"/>
      <family val="2"/>
    </font>
    <font>
      <b/>
      <sz val="11"/>
      <name val="Arial Narrow"/>
      <family val="2"/>
    </font>
    <font>
      <b/>
      <sz val="11"/>
      <color theme="0"/>
      <name val="Arial Narrow"/>
      <family val="2"/>
    </font>
    <font>
      <b/>
      <sz val="10"/>
      <color theme="1"/>
      <name val="Arial Narrow"/>
      <family val="2"/>
    </font>
    <font>
      <sz val="10"/>
      <color theme="1"/>
      <name val="Arial Narrow"/>
      <family val="2"/>
    </font>
    <font>
      <i/>
      <sz val="11"/>
      <color theme="1"/>
      <name val="Arial Narrow"/>
      <family val="2"/>
    </font>
    <font>
      <b/>
      <i/>
      <sz val="10"/>
      <name val="Arial Narrow"/>
      <family val="2"/>
    </font>
    <font>
      <i/>
      <sz val="10"/>
      <color theme="1"/>
      <name val="Arial Narrow"/>
      <family val="2"/>
    </font>
    <font>
      <sz val="11"/>
      <color theme="0"/>
      <name val="Arial Narrow"/>
      <family val="2"/>
    </font>
    <font>
      <i/>
      <sz val="10"/>
      <color theme="0"/>
      <name val="Arial Narrow"/>
      <family val="2"/>
    </font>
    <font>
      <b/>
      <sz val="12"/>
      <color theme="0"/>
      <name val="Arial Narrow"/>
      <family val="2"/>
    </font>
    <font>
      <sz val="12"/>
      <color theme="1"/>
      <name val="Arial Narrow"/>
      <family val="2"/>
    </font>
    <font>
      <b/>
      <sz val="12"/>
      <color theme="1"/>
      <name val="Arial Narrow"/>
      <family val="2"/>
    </font>
    <font>
      <i/>
      <sz val="10"/>
      <color theme="1"/>
      <name val="Calibri"/>
      <family val="2"/>
      <scheme val="minor"/>
    </font>
    <font>
      <b/>
      <u/>
      <sz val="11"/>
      <color theme="1"/>
      <name val="Arial Narrow"/>
      <family val="2"/>
    </font>
    <font>
      <b/>
      <sz val="11"/>
      <color rgb="FFFF0000"/>
      <name val="Arial Narrow"/>
      <family val="2"/>
    </font>
    <font>
      <b/>
      <sz val="11"/>
      <color rgb="FF00B050"/>
      <name val="Arial Narrow"/>
      <family val="2"/>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3"/>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DashDotDot">
        <color indexed="64"/>
      </left>
      <right style="mediumDashDotDot">
        <color indexed="64"/>
      </right>
      <top style="mediumDashDotDot">
        <color indexed="64"/>
      </top>
      <bottom style="mediumDashDotDot">
        <color indexed="64"/>
      </bottom>
      <diagonal/>
    </border>
    <border>
      <left style="slantDashDot">
        <color indexed="64"/>
      </left>
      <right style="slantDashDot">
        <color indexed="64"/>
      </right>
      <top style="slantDashDot">
        <color indexed="64"/>
      </top>
      <bottom style="slantDashDot">
        <color indexed="64"/>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auto="1"/>
      </left>
      <right style="hair">
        <color auto="1"/>
      </right>
      <top/>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style="thin">
        <color indexed="64"/>
      </top>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right style="thin">
        <color indexed="64"/>
      </right>
      <top style="mediumDashDotDot">
        <color indexed="64"/>
      </top>
      <bottom style="mediumDashDotDot">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style="thin">
        <color indexed="64"/>
      </right>
      <top/>
      <bottom style="mediumDashDotDot">
        <color indexed="64"/>
      </bottom>
      <diagonal/>
    </border>
    <border>
      <left/>
      <right/>
      <top/>
      <bottom style="mediumDashDotDot">
        <color indexed="64"/>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3">
    <xf numFmtId="0" fontId="0" fillId="0" borderId="0"/>
    <xf numFmtId="9" fontId="1" fillId="0" borderId="0" applyFont="0" applyFill="0" applyBorder="0" applyAlignment="0" applyProtection="0"/>
    <xf numFmtId="0" fontId="1" fillId="0" borderId="0"/>
  </cellStyleXfs>
  <cellXfs count="214">
    <xf numFmtId="0" fontId="0" fillId="0" borderId="0" xfId="0"/>
    <xf numFmtId="49" fontId="18" fillId="2" borderId="0" xfId="1" applyNumberFormat="1" applyFont="1" applyFill="1" applyBorder="1" applyAlignment="1" applyProtection="1">
      <alignment horizontal="left" indent="1"/>
      <protection locked="0"/>
    </xf>
    <xf numFmtId="49" fontId="10" fillId="3" borderId="18" xfId="1" applyNumberFormat="1" applyFont="1" applyFill="1" applyBorder="1" applyAlignment="1" applyProtection="1">
      <alignment horizontal="left" indent="1"/>
      <protection locked="0"/>
    </xf>
    <xf numFmtId="49" fontId="10" fillId="3" borderId="22" xfId="1" applyNumberFormat="1" applyFont="1" applyFill="1" applyBorder="1" applyAlignment="1" applyProtection="1">
      <alignment horizontal="left" indent="1"/>
      <protection locked="0"/>
    </xf>
    <xf numFmtId="0" fontId="3" fillId="2" borderId="0" xfId="0" applyFont="1" applyFill="1" applyProtection="1">
      <protection locked="0"/>
    </xf>
    <xf numFmtId="0" fontId="3" fillId="2" borderId="0" xfId="0" applyFont="1" applyFill="1" applyAlignment="1" applyProtection="1">
      <alignment horizontal="center" vertical="center"/>
      <protection locked="0"/>
    </xf>
    <xf numFmtId="0" fontId="3" fillId="5" borderId="0" xfId="0" applyFont="1" applyFill="1" applyProtection="1">
      <protection locked="0"/>
    </xf>
    <xf numFmtId="0" fontId="4" fillId="2" borderId="3" xfId="0" applyFont="1" applyFill="1" applyBorder="1" applyProtection="1">
      <protection locked="0"/>
    </xf>
    <xf numFmtId="0" fontId="4" fillId="2" borderId="5" xfId="0" applyFont="1" applyFill="1" applyBorder="1" applyProtection="1">
      <protection locked="0"/>
    </xf>
    <xf numFmtId="0" fontId="4" fillId="2" borderId="6" xfId="0" applyFont="1" applyFill="1" applyBorder="1" applyProtection="1">
      <protection locked="0"/>
    </xf>
    <xf numFmtId="0" fontId="4" fillId="2" borderId="7" xfId="0" applyFont="1" applyFill="1" applyBorder="1" applyProtection="1">
      <protection locked="0"/>
    </xf>
    <xf numFmtId="0" fontId="4" fillId="2" borderId="8" xfId="0" applyFont="1" applyFill="1" applyBorder="1" applyProtection="1">
      <protection locked="0"/>
    </xf>
    <xf numFmtId="0" fontId="4" fillId="2" borderId="10" xfId="0" applyFont="1" applyFill="1" applyBorder="1" applyProtection="1">
      <protection locked="0"/>
    </xf>
    <xf numFmtId="0" fontId="4" fillId="2" borderId="0" xfId="0" applyFont="1" applyFill="1" applyProtection="1">
      <protection locked="0"/>
    </xf>
    <xf numFmtId="0" fontId="12" fillId="2" borderId="0" xfId="0" applyFont="1" applyFill="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16" fillId="2" borderId="0" xfId="0" applyFont="1" applyFill="1" applyProtection="1">
      <protection locked="0"/>
    </xf>
    <xf numFmtId="0" fontId="17" fillId="7" borderId="0" xfId="0" applyFont="1" applyFill="1" applyAlignment="1" applyProtection="1">
      <alignment vertical="center"/>
      <protection locked="0"/>
    </xf>
    <xf numFmtId="0" fontId="16" fillId="7" borderId="0" xfId="0" applyFont="1" applyFill="1" applyProtection="1">
      <protection locked="0"/>
    </xf>
    <xf numFmtId="0" fontId="16" fillId="7" borderId="0" xfId="0" applyFont="1" applyFill="1" applyAlignment="1" applyProtection="1">
      <alignment horizontal="center" vertical="center"/>
      <protection locked="0"/>
    </xf>
    <xf numFmtId="0" fontId="16" fillId="5" borderId="0" xfId="0" applyFont="1" applyFill="1" applyProtection="1">
      <protection locked="0"/>
    </xf>
    <xf numFmtId="0" fontId="9" fillId="2" borderId="0" xfId="0" applyFont="1" applyFill="1" applyProtection="1">
      <protection locked="0"/>
    </xf>
    <xf numFmtId="0" fontId="9" fillId="2" borderId="0" xfId="0" applyFont="1" applyFill="1" applyAlignment="1" applyProtection="1">
      <alignment horizontal="center" vertical="center"/>
      <protection locked="0"/>
    </xf>
    <xf numFmtId="0" fontId="9" fillId="5" borderId="0" xfId="0" applyFont="1" applyFill="1" applyProtection="1">
      <protection locked="0"/>
    </xf>
    <xf numFmtId="0" fontId="4" fillId="2" borderId="1" xfId="0" applyFont="1" applyFill="1" applyBorder="1" applyAlignment="1" applyProtection="1">
      <alignment vertical="center"/>
      <protection locked="0"/>
    </xf>
    <xf numFmtId="0" fontId="4" fillId="2" borderId="1" xfId="0" applyFont="1" applyFill="1" applyBorder="1" applyProtection="1">
      <protection locked="0"/>
    </xf>
    <xf numFmtId="14" fontId="4" fillId="3" borderId="17"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vertical="center" wrapText="1"/>
      <protection locked="0"/>
    </xf>
    <xf numFmtId="1" fontId="4" fillId="3" borderId="17" xfId="0" applyNumberFormat="1" applyFont="1" applyFill="1" applyBorder="1" applyAlignment="1" applyProtection="1">
      <alignment horizontal="center" vertical="center"/>
      <protection locked="0"/>
    </xf>
    <xf numFmtId="0" fontId="17" fillId="7" borderId="0" xfId="0" applyFont="1" applyFill="1" applyProtection="1">
      <protection locked="0"/>
    </xf>
    <xf numFmtId="0" fontId="17" fillId="7" borderId="0" xfId="0" applyFont="1" applyFill="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3" fillId="2" borderId="0" xfId="0" applyFont="1" applyFill="1" applyAlignment="1" applyProtection="1">
      <alignment vertical="center" wrapText="1"/>
      <protection locked="0"/>
    </xf>
    <xf numFmtId="0" fontId="9" fillId="2" borderId="21" xfId="0" applyFont="1" applyFill="1" applyBorder="1" applyAlignment="1" applyProtection="1">
      <alignment vertical="center" wrapText="1"/>
      <protection locked="0"/>
    </xf>
    <xf numFmtId="0" fontId="8" fillId="2" borderId="21" xfId="0" applyFont="1" applyFill="1" applyBorder="1" applyAlignment="1" applyProtection="1">
      <alignment vertical="center" wrapText="1"/>
      <protection locked="0"/>
    </xf>
    <xf numFmtId="0" fontId="10"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3" fillId="2" borderId="1" xfId="0" applyFont="1" applyFill="1" applyBorder="1" applyAlignment="1" applyProtection="1">
      <alignment vertical="center" wrapText="1"/>
      <protection locked="0"/>
    </xf>
    <xf numFmtId="0" fontId="3" fillId="2" borderId="1" xfId="0" applyFont="1" applyFill="1" applyBorder="1" applyAlignment="1" applyProtection="1">
      <alignment horizontal="center" vertical="center" wrapText="1"/>
      <protection locked="0"/>
    </xf>
    <xf numFmtId="1" fontId="3" fillId="3" borderId="19" xfId="0" applyNumberFormat="1" applyFont="1" applyFill="1" applyBorder="1" applyAlignment="1" applyProtection="1">
      <alignment horizontal="center" vertical="center"/>
      <protection locked="0"/>
    </xf>
    <xf numFmtId="3" fontId="3" fillId="3" borderId="19" xfId="0" applyNumberFormat="1" applyFont="1" applyFill="1" applyBorder="1" applyAlignment="1" applyProtection="1">
      <alignment horizontal="center" vertical="center"/>
      <protection locked="0"/>
    </xf>
    <xf numFmtId="1" fontId="3" fillId="3" borderId="17" xfId="0" applyNumberFormat="1" applyFont="1" applyFill="1" applyBorder="1" applyAlignment="1" applyProtection="1">
      <alignment horizontal="center" vertical="center"/>
      <protection locked="0"/>
    </xf>
    <xf numFmtId="3" fontId="3" fillId="3" borderId="17" xfId="0" applyNumberFormat="1" applyFont="1" applyFill="1" applyBorder="1" applyAlignment="1" applyProtection="1">
      <alignment horizontal="center" vertical="center"/>
      <protection locked="0"/>
    </xf>
    <xf numFmtId="3" fontId="3" fillId="3" borderId="24" xfId="0"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9" fontId="3" fillId="2" borderId="0" xfId="1" applyFont="1" applyFill="1" applyProtection="1">
      <protection locked="0"/>
    </xf>
    <xf numFmtId="0" fontId="10" fillId="3" borderId="17" xfId="0" applyFont="1" applyFill="1" applyBorder="1" applyAlignment="1" applyProtection="1">
      <alignment vertical="center" wrapText="1"/>
      <protection locked="0"/>
    </xf>
    <xf numFmtId="0" fontId="3" fillId="2" borderId="17" xfId="0" applyFont="1" applyFill="1" applyBorder="1" applyAlignment="1" applyProtection="1">
      <alignment horizontal="center" vertical="center"/>
      <protection locked="0"/>
    </xf>
    <xf numFmtId="3" fontId="3" fillId="3" borderId="17" xfId="0" applyNumberFormat="1" applyFont="1" applyFill="1" applyBorder="1" applyAlignment="1" applyProtection="1">
      <alignment vertical="center"/>
      <protection locked="0"/>
    </xf>
    <xf numFmtId="3" fontId="3" fillId="2" borderId="0" xfId="0" applyNumberFormat="1" applyFont="1" applyFill="1" applyAlignment="1" applyProtection="1">
      <alignment vertical="center"/>
      <protection locked="0"/>
    </xf>
    <xf numFmtId="0" fontId="3" fillId="2" borderId="17" xfId="0" applyFont="1" applyFill="1" applyBorder="1" applyAlignment="1" applyProtection="1">
      <alignment vertical="center" wrapText="1"/>
      <protection locked="0"/>
    </xf>
    <xf numFmtId="0" fontId="3" fillId="2" borderId="0" xfId="0" applyFont="1" applyFill="1" applyAlignment="1" applyProtection="1">
      <alignment horizontal="center" vertical="center" wrapText="1"/>
      <protection locked="0"/>
    </xf>
    <xf numFmtId="3" fontId="3" fillId="3" borderId="18" xfId="0" applyNumberFormat="1" applyFont="1" applyFill="1" applyBorder="1" applyAlignment="1" applyProtection="1">
      <alignment horizontal="center" vertical="center"/>
      <protection locked="0"/>
    </xf>
    <xf numFmtId="3" fontId="3" fillId="2" borderId="0" xfId="0" applyNumberFormat="1" applyFont="1" applyFill="1" applyAlignment="1" applyProtection="1">
      <alignment horizontal="center" vertical="center"/>
      <protection locked="0"/>
    </xf>
    <xf numFmtId="0" fontId="3" fillId="5" borderId="0" xfId="0" applyFont="1" applyFill="1" applyAlignment="1" applyProtection="1">
      <alignment horizontal="center" vertical="center"/>
      <protection locked="0"/>
    </xf>
    <xf numFmtId="0" fontId="10" fillId="2" borderId="0" xfId="0" applyFont="1" applyFill="1" applyProtection="1">
      <protection locked="0"/>
    </xf>
    <xf numFmtId="0" fontId="8" fillId="2" borderId="1" xfId="0" applyFont="1" applyFill="1" applyBorder="1" applyAlignment="1" applyProtection="1">
      <alignment vertical="center" wrapText="1"/>
      <protection locked="0"/>
    </xf>
    <xf numFmtId="0" fontId="0" fillId="2" borderId="0" xfId="0" applyFill="1" applyProtection="1">
      <protection locked="0"/>
    </xf>
    <xf numFmtId="0" fontId="0" fillId="5" borderId="0" xfId="0" applyFill="1" applyProtection="1">
      <protection locked="0"/>
    </xf>
    <xf numFmtId="0" fontId="4" fillId="2" borderId="20" xfId="0" applyFont="1" applyFill="1" applyBorder="1" applyAlignment="1" applyProtection="1">
      <alignment vertical="center" wrapText="1"/>
      <protection locked="0"/>
    </xf>
    <xf numFmtId="3" fontId="9" fillId="2" borderId="20" xfId="0" applyNumberFormat="1" applyFont="1" applyFill="1" applyBorder="1" applyAlignment="1" applyProtection="1">
      <alignment vertical="center"/>
      <protection locked="0"/>
    </xf>
    <xf numFmtId="0" fontId="8" fillId="2" borderId="46" xfId="0" applyFont="1" applyFill="1" applyBorder="1" applyAlignment="1" applyProtection="1">
      <alignment vertical="center" wrapText="1"/>
      <protection locked="0"/>
    </xf>
    <xf numFmtId="3" fontId="9" fillId="2" borderId="46" xfId="0" applyNumberFormat="1" applyFont="1" applyFill="1" applyBorder="1" applyAlignment="1" applyProtection="1">
      <alignment vertical="center"/>
      <protection locked="0"/>
    </xf>
    <xf numFmtId="3" fontId="9" fillId="3" borderId="21" xfId="0" applyNumberFormat="1" applyFont="1" applyFill="1" applyBorder="1" applyAlignment="1" applyProtection="1">
      <alignment vertical="center"/>
      <protection locked="0"/>
    </xf>
    <xf numFmtId="3" fontId="9" fillId="2" borderId="47" xfId="0" applyNumberFormat="1" applyFont="1" applyFill="1" applyBorder="1" applyAlignment="1" applyProtection="1">
      <alignment vertical="center"/>
      <protection locked="0"/>
    </xf>
    <xf numFmtId="3" fontId="9" fillId="3" borderId="47" xfId="0" applyNumberFormat="1" applyFont="1" applyFill="1" applyBorder="1" applyAlignment="1" applyProtection="1">
      <alignment vertical="center"/>
      <protection locked="0"/>
    </xf>
    <xf numFmtId="0" fontId="8" fillId="2" borderId="47" xfId="0" applyFont="1" applyFill="1" applyBorder="1" applyAlignment="1" applyProtection="1">
      <alignment vertical="center" wrapText="1"/>
      <protection locked="0"/>
    </xf>
    <xf numFmtId="0" fontId="17" fillId="8" borderId="1" xfId="0" applyFont="1" applyFill="1" applyBorder="1" applyAlignment="1" applyProtection="1">
      <alignment vertical="center" wrapText="1"/>
      <protection locked="0"/>
    </xf>
    <xf numFmtId="0" fontId="4" fillId="2" borderId="46" xfId="0" applyFont="1" applyFill="1" applyBorder="1" applyAlignment="1" applyProtection="1">
      <alignment vertical="center" wrapText="1"/>
      <protection locked="0"/>
    </xf>
    <xf numFmtId="3" fontId="9" fillId="2" borderId="21" xfId="0" applyNumberFormat="1" applyFont="1" applyFill="1" applyBorder="1" applyAlignment="1" applyProtection="1">
      <alignment vertical="center"/>
      <protection locked="0"/>
    </xf>
    <xf numFmtId="0" fontId="9" fillId="2" borderId="47" xfId="0" applyFont="1" applyFill="1" applyBorder="1" applyAlignment="1" applyProtection="1">
      <alignment vertical="center" wrapText="1"/>
      <protection locked="0"/>
    </xf>
    <xf numFmtId="0" fontId="17" fillId="9" borderId="1" xfId="0" applyFont="1" applyFill="1" applyBorder="1" applyAlignment="1" applyProtection="1">
      <alignment vertical="center" wrapText="1"/>
      <protection locked="0"/>
    </xf>
    <xf numFmtId="3" fontId="0" fillId="5" borderId="0" xfId="0" applyNumberFormat="1" applyFill="1" applyProtection="1">
      <protection locked="0"/>
    </xf>
    <xf numFmtId="0" fontId="9" fillId="2" borderId="46" xfId="0" applyFont="1" applyFill="1" applyBorder="1" applyAlignment="1" applyProtection="1">
      <alignment vertical="center" wrapText="1"/>
      <protection locked="0"/>
    </xf>
    <xf numFmtId="0" fontId="8" fillId="2" borderId="0" xfId="0" applyFont="1" applyFill="1" applyAlignment="1" applyProtection="1">
      <alignment vertical="center" wrapText="1"/>
      <protection locked="0"/>
    </xf>
    <xf numFmtId="3" fontId="4" fillId="2" borderId="0" xfId="0" applyNumberFormat="1" applyFont="1" applyFill="1" applyAlignment="1" applyProtection="1">
      <alignment vertical="center"/>
      <protection locked="0"/>
    </xf>
    <xf numFmtId="0" fontId="8" fillId="2" borderId="20" xfId="0" applyFont="1" applyFill="1" applyBorder="1" applyAlignment="1" applyProtection="1">
      <alignment vertical="center" wrapText="1"/>
      <protection locked="0"/>
    </xf>
    <xf numFmtId="3" fontId="9" fillId="3" borderId="48" xfId="0" applyNumberFormat="1" applyFont="1" applyFill="1" applyBorder="1" applyAlignment="1" applyProtection="1">
      <alignment vertical="center"/>
      <protection locked="0"/>
    </xf>
    <xf numFmtId="0" fontId="8" fillId="2" borderId="0" xfId="0" applyFont="1" applyFill="1" applyAlignment="1" applyProtection="1">
      <alignment horizontal="center" vertical="center"/>
      <protection locked="0"/>
    </xf>
    <xf numFmtId="0" fontId="8" fillId="2" borderId="1" xfId="0" applyFont="1" applyFill="1" applyBorder="1" applyProtection="1">
      <protection locked="0"/>
    </xf>
    <xf numFmtId="9" fontId="8" fillId="3" borderId="1" xfId="1" applyFont="1" applyFill="1" applyBorder="1" applyAlignment="1" applyProtection="1">
      <alignment horizontal="center" vertical="center"/>
      <protection locked="0"/>
    </xf>
    <xf numFmtId="0" fontId="5" fillId="2" borderId="17" xfId="0" applyFont="1" applyFill="1" applyBorder="1" applyAlignment="1" applyProtection="1">
      <alignment vertical="center" wrapText="1"/>
      <protection locked="0"/>
    </xf>
    <xf numFmtId="0" fontId="10" fillId="2" borderId="17" xfId="0" applyFont="1" applyFill="1" applyBorder="1" applyAlignment="1" applyProtection="1">
      <alignment horizontal="right" vertical="center" wrapText="1"/>
      <protection locked="0"/>
    </xf>
    <xf numFmtId="0" fontId="3" fillId="2" borderId="0" xfId="0" applyFont="1" applyFill="1" applyAlignment="1">
      <alignment horizontal="right" vertical="center"/>
    </xf>
    <xf numFmtId="0" fontId="3" fillId="2" borderId="0" xfId="0" applyFont="1" applyFill="1"/>
    <xf numFmtId="0" fontId="3" fillId="5" borderId="0" xfId="0" applyFont="1" applyFill="1"/>
    <xf numFmtId="0" fontId="6" fillId="2" borderId="3" xfId="0" applyFont="1" applyFill="1" applyBorder="1"/>
    <xf numFmtId="0" fontId="4" fillId="2" borderId="5" xfId="0" applyFont="1" applyFill="1" applyBorder="1"/>
    <xf numFmtId="0" fontId="3" fillId="2" borderId="4" xfId="0" applyFont="1" applyFill="1" applyBorder="1"/>
    <xf numFmtId="0" fontId="3" fillId="2" borderId="5" xfId="0" applyFont="1" applyFill="1" applyBorder="1"/>
    <xf numFmtId="0" fontId="4" fillId="2" borderId="7" xfId="0" applyFont="1" applyFill="1" applyBorder="1"/>
    <xf numFmtId="0" fontId="3" fillId="2" borderId="7" xfId="0" applyFont="1" applyFill="1" applyBorder="1"/>
    <xf numFmtId="0" fontId="6" fillId="2" borderId="8" xfId="0" applyFont="1" applyFill="1" applyBorder="1"/>
    <xf numFmtId="0" fontId="4" fillId="2" borderId="10" xfId="0" applyFont="1" applyFill="1" applyBorder="1"/>
    <xf numFmtId="0" fontId="3" fillId="2" borderId="9" xfId="0" applyFont="1" applyFill="1" applyBorder="1"/>
    <xf numFmtId="0" fontId="3" fillId="2" borderId="10" xfId="0" applyFont="1" applyFill="1" applyBorder="1"/>
    <xf numFmtId="0" fontId="3" fillId="2" borderId="0" xfId="0" applyFont="1" applyFill="1" applyAlignment="1">
      <alignment vertical="center"/>
    </xf>
    <xf numFmtId="0" fontId="5" fillId="2" borderId="0" xfId="0" applyFont="1" applyFill="1"/>
    <xf numFmtId="0" fontId="3" fillId="2" borderId="0" xfId="0" quotePrefix="1" applyFont="1" applyFill="1"/>
    <xf numFmtId="0" fontId="5" fillId="2" borderId="0" xfId="0" quotePrefix="1" applyFont="1" applyFill="1"/>
    <xf numFmtId="0" fontId="3" fillId="3" borderId="1" xfId="0" applyFont="1" applyFill="1" applyBorder="1"/>
    <xf numFmtId="0" fontId="4" fillId="2" borderId="0" xfId="0" applyFont="1" applyFill="1"/>
    <xf numFmtId="0" fontId="12" fillId="2" borderId="0" xfId="0" applyFont="1" applyFill="1"/>
    <xf numFmtId="0" fontId="3" fillId="5" borderId="0" xfId="0" applyFont="1" applyFill="1" applyAlignment="1">
      <alignment horizontal="right" vertical="center"/>
    </xf>
    <xf numFmtId="3" fontId="4" fillId="2" borderId="1" xfId="0" applyNumberFormat="1" applyFont="1" applyFill="1" applyBorder="1" applyAlignment="1" applyProtection="1">
      <alignment vertical="center"/>
      <protection locked="0"/>
    </xf>
    <xf numFmtId="0" fontId="7"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3" fillId="4" borderId="1" xfId="0" applyFont="1" applyFill="1" applyBorder="1"/>
    <xf numFmtId="0" fontId="7" fillId="4" borderId="1" xfId="0" applyFont="1" applyFill="1" applyBorder="1"/>
    <xf numFmtId="14" fontId="7" fillId="4" borderId="1" xfId="0" applyNumberFormat="1" applyFont="1" applyFill="1" applyBorder="1" applyAlignment="1">
      <alignment horizontal="center" vertical="center"/>
    </xf>
    <xf numFmtId="1" fontId="7" fillId="4" borderId="1" xfId="0" applyNumberFormat="1" applyFont="1" applyFill="1" applyBorder="1" applyAlignment="1">
      <alignment horizontal="center" vertical="center"/>
    </xf>
    <xf numFmtId="0" fontId="14" fillId="4" borderId="1" xfId="0" applyFont="1" applyFill="1" applyBorder="1" applyAlignment="1">
      <alignment horizontal="center" vertical="center"/>
    </xf>
    <xf numFmtId="1" fontId="14" fillId="4" borderId="1" xfId="0" applyNumberFormat="1" applyFont="1" applyFill="1" applyBorder="1" applyAlignment="1">
      <alignment horizontal="center" vertical="center"/>
    </xf>
    <xf numFmtId="4" fontId="3" fillId="2" borderId="17" xfId="0" applyNumberFormat="1" applyFont="1" applyFill="1" applyBorder="1" applyAlignment="1">
      <alignment horizontal="center" vertical="center"/>
    </xf>
    <xf numFmtId="3" fontId="3" fillId="2" borderId="23" xfId="0" applyNumberFormat="1" applyFont="1" applyFill="1" applyBorder="1" applyAlignment="1">
      <alignment horizontal="center" vertical="center"/>
    </xf>
    <xf numFmtId="3" fontId="3" fillId="2" borderId="17" xfId="0" applyNumberFormat="1" applyFont="1" applyFill="1" applyBorder="1" applyAlignment="1">
      <alignment horizontal="center" vertical="center"/>
    </xf>
    <xf numFmtId="4" fontId="3" fillId="2" borderId="24" xfId="0" applyNumberFormat="1" applyFont="1" applyFill="1" applyBorder="1" applyAlignment="1">
      <alignment horizontal="center" vertical="center"/>
    </xf>
    <xf numFmtId="3" fontId="3" fillId="2" borderId="24" xfId="0" applyNumberFormat="1" applyFont="1" applyFill="1" applyBorder="1" applyAlignment="1">
      <alignment horizontal="center" vertical="center"/>
    </xf>
    <xf numFmtId="3" fontId="4" fillId="2" borderId="2" xfId="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3" fontId="4" fillId="2" borderId="1" xfId="0" applyNumberFormat="1" applyFont="1" applyFill="1" applyBorder="1" applyAlignment="1">
      <alignment vertical="center"/>
    </xf>
    <xf numFmtId="3" fontId="3" fillId="2" borderId="17" xfId="0" applyNumberFormat="1" applyFont="1" applyFill="1" applyBorder="1" applyAlignment="1">
      <alignment vertical="center"/>
    </xf>
    <xf numFmtId="3" fontId="3" fillId="2" borderId="0" xfId="0" applyNumberFormat="1" applyFont="1" applyFill="1" applyAlignment="1">
      <alignment vertical="center"/>
    </xf>
    <xf numFmtId="0" fontId="0" fillId="5" borderId="0" xfId="0" applyFill="1"/>
    <xf numFmtId="3" fontId="8" fillId="2" borderId="47" xfId="0" applyNumberFormat="1" applyFont="1" applyFill="1" applyBorder="1" applyAlignment="1">
      <alignment vertical="center"/>
    </xf>
    <xf numFmtId="3" fontId="8" fillId="2" borderId="48" xfId="0" applyNumberFormat="1" applyFont="1" applyFill="1" applyBorder="1" applyAlignment="1">
      <alignment vertical="center"/>
    </xf>
    <xf numFmtId="3" fontId="4" fillId="8" borderId="1" xfId="0" applyNumberFormat="1" applyFont="1" applyFill="1" applyBorder="1" applyAlignment="1">
      <alignment vertical="center"/>
    </xf>
    <xf numFmtId="3" fontId="8" fillId="2" borderId="21" xfId="0" applyNumberFormat="1" applyFont="1" applyFill="1" applyBorder="1" applyAlignment="1">
      <alignment vertical="center"/>
    </xf>
    <xf numFmtId="3" fontId="4" fillId="2" borderId="21" xfId="0" applyNumberFormat="1" applyFont="1" applyFill="1" applyBorder="1" applyAlignment="1">
      <alignment vertical="center"/>
    </xf>
    <xf numFmtId="0" fontId="4" fillId="2" borderId="1" xfId="0" applyFont="1" applyFill="1" applyBorder="1" applyAlignment="1">
      <alignment horizontal="center"/>
    </xf>
    <xf numFmtId="3" fontId="8" fillId="2" borderId="47" xfId="0" applyNumberFormat="1" applyFont="1" applyFill="1" applyBorder="1" applyAlignment="1" applyProtection="1">
      <alignment vertical="center"/>
      <protection locked="0"/>
    </xf>
    <xf numFmtId="3" fontId="8" fillId="2" borderId="48" xfId="0" applyNumberFormat="1" applyFont="1" applyFill="1" applyBorder="1" applyAlignment="1" applyProtection="1">
      <alignment vertical="center"/>
      <protection locked="0"/>
    </xf>
    <xf numFmtId="3" fontId="8" fillId="2" borderId="20" xfId="0" applyNumberFormat="1" applyFont="1" applyFill="1" applyBorder="1" applyAlignment="1" applyProtection="1">
      <alignment vertical="center"/>
      <protection locked="0"/>
    </xf>
    <xf numFmtId="3" fontId="4" fillId="2" borderId="0" xfId="0" applyNumberFormat="1" applyFont="1" applyFill="1" applyAlignment="1">
      <alignment vertical="center"/>
    </xf>
    <xf numFmtId="0" fontId="0" fillId="2" borderId="0" xfId="0" applyFill="1"/>
    <xf numFmtId="0" fontId="4" fillId="2" borderId="3" xfId="0" applyFont="1" applyFill="1" applyBorder="1"/>
    <xf numFmtId="0" fontId="0" fillId="2" borderId="4" xfId="0" applyFill="1" applyBorder="1"/>
    <xf numFmtId="0" fontId="0" fillId="2" borderId="5" xfId="0" applyFill="1" applyBorder="1"/>
    <xf numFmtId="0" fontId="4" fillId="2" borderId="6" xfId="0" applyFont="1" applyFill="1" applyBorder="1"/>
    <xf numFmtId="0" fontId="0" fillId="2" borderId="7" xfId="0" applyFill="1" applyBorder="1"/>
    <xf numFmtId="0" fontId="4" fillId="2" borderId="8" xfId="0" applyFont="1" applyFill="1" applyBorder="1"/>
    <xf numFmtId="0" fontId="4" fillId="2" borderId="9" xfId="0" applyFont="1" applyFill="1" applyBorder="1"/>
    <xf numFmtId="0" fontId="0" fillId="2" borderId="9" xfId="0" applyFill="1" applyBorder="1"/>
    <xf numFmtId="0" fontId="0" fillId="2" borderId="10" xfId="0" applyFill="1" applyBorder="1"/>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alignment vertical="top" wrapText="1"/>
    </xf>
    <xf numFmtId="0" fontId="2" fillId="7" borderId="34" xfId="0" applyFont="1" applyFill="1" applyBorder="1" applyAlignment="1">
      <alignment vertical="center" wrapText="1"/>
    </xf>
    <xf numFmtId="0" fontId="2" fillId="2" borderId="35" xfId="0" applyFont="1" applyFill="1" applyBorder="1" applyAlignment="1">
      <alignment vertical="top" wrapText="1"/>
    </xf>
    <xf numFmtId="0" fontId="2" fillId="2" borderId="33" xfId="0" applyFont="1" applyFill="1" applyBorder="1" applyAlignment="1">
      <alignment horizontal="left" vertical="top" wrapText="1"/>
    </xf>
    <xf numFmtId="0" fontId="9" fillId="2" borderId="35" xfId="0" applyFont="1" applyFill="1" applyBorder="1" applyAlignment="1">
      <alignment vertical="top" wrapText="1"/>
    </xf>
    <xf numFmtId="3" fontId="9" fillId="2" borderId="33" xfId="0" applyNumberFormat="1" applyFont="1" applyFill="1" applyBorder="1" applyAlignment="1">
      <alignment horizontal="right" vertical="center" wrapText="1"/>
    </xf>
    <xf numFmtId="4" fontId="2" fillId="2" borderId="0" xfId="0" applyNumberFormat="1" applyFont="1" applyFill="1" applyAlignment="1">
      <alignment horizontal="left" vertical="top" wrapText="1"/>
    </xf>
    <xf numFmtId="3" fontId="2" fillId="2" borderId="33" xfId="0" applyNumberFormat="1" applyFont="1" applyFill="1" applyBorder="1" applyAlignment="1">
      <alignment horizontal="right" vertical="center" wrapText="1"/>
    </xf>
    <xf numFmtId="4" fontId="2" fillId="2" borderId="33" xfId="0" applyNumberFormat="1" applyFont="1" applyFill="1" applyBorder="1" applyAlignment="1">
      <alignment horizontal="right" vertical="center" wrapText="1"/>
    </xf>
    <xf numFmtId="0" fontId="2" fillId="2" borderId="1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top" wrapText="1"/>
    </xf>
    <xf numFmtId="0" fontId="2" fillId="2" borderId="33" xfId="0" applyFont="1" applyFill="1" applyBorder="1" applyAlignment="1">
      <alignment horizontal="center" vertical="top" wrapText="1"/>
    </xf>
    <xf numFmtId="4" fontId="2" fillId="2" borderId="0" xfId="0" applyNumberFormat="1" applyFont="1" applyFill="1" applyAlignment="1">
      <alignment horizontal="left" vertical="center"/>
    </xf>
    <xf numFmtId="4" fontId="2" fillId="2" borderId="33" xfId="0" applyNumberFormat="1" applyFont="1" applyFill="1" applyBorder="1" applyAlignment="1">
      <alignment horizontal="center" vertical="center" wrapText="1"/>
    </xf>
    <xf numFmtId="0" fontId="3" fillId="2" borderId="35" xfId="0" applyFont="1" applyFill="1" applyBorder="1" applyAlignment="1">
      <alignment vertical="top" wrapText="1"/>
    </xf>
    <xf numFmtId="0" fontId="2" fillId="2" borderId="15" xfId="0" applyFont="1" applyFill="1" applyBorder="1" applyAlignment="1">
      <alignment horizontal="center" vertical="center" wrapText="1"/>
    </xf>
    <xf numFmtId="0" fontId="3" fillId="2" borderId="14" xfId="0" applyFont="1" applyFill="1" applyBorder="1" applyAlignment="1">
      <alignment vertical="top" wrapText="1"/>
    </xf>
    <xf numFmtId="0" fontId="3" fillId="2" borderId="39" xfId="0" applyFont="1" applyFill="1" applyBorder="1" applyAlignment="1">
      <alignment vertical="top" wrapText="1"/>
    </xf>
    <xf numFmtId="0" fontId="2" fillId="7" borderId="11" xfId="0" applyFont="1" applyFill="1" applyBorder="1" applyAlignment="1">
      <alignment vertical="center" wrapText="1"/>
    </xf>
    <xf numFmtId="0" fontId="2" fillId="2" borderId="34" xfId="0" applyFont="1" applyFill="1" applyBorder="1" applyAlignment="1">
      <alignment vertical="center" wrapText="1"/>
    </xf>
    <xf numFmtId="0" fontId="2" fillId="2" borderId="28" xfId="0" applyFont="1" applyFill="1" applyBorder="1" applyAlignment="1">
      <alignment horizontal="left" vertical="top" wrapText="1"/>
    </xf>
    <xf numFmtId="0" fontId="2" fillId="2" borderId="40" xfId="0" applyFont="1" applyFill="1" applyBorder="1" applyAlignment="1">
      <alignment horizontal="left" vertical="top" wrapText="1"/>
    </xf>
    <xf numFmtId="164" fontId="4" fillId="3" borderId="17" xfId="0" applyNumberFormat="1" applyFont="1" applyFill="1" applyBorder="1" applyAlignment="1" applyProtection="1">
      <alignment horizontal="center" vertical="center"/>
      <protection locked="0"/>
    </xf>
    <xf numFmtId="0" fontId="6" fillId="2" borderId="6" xfId="0" applyFont="1" applyFill="1" applyBorder="1" applyAlignment="1">
      <alignment wrapText="1"/>
    </xf>
    <xf numFmtId="0" fontId="19" fillId="2" borderId="0" xfId="0" applyFont="1" applyFill="1" applyAlignment="1" applyProtection="1">
      <alignment horizontal="left" vertical="center" wrapText="1"/>
      <protection locked="0"/>
    </xf>
    <xf numFmtId="0" fontId="15" fillId="4" borderId="11" xfId="0" applyFont="1" applyFill="1" applyBorder="1" applyAlignment="1">
      <alignment horizontal="center" vertical="center"/>
    </xf>
    <xf numFmtId="0" fontId="15" fillId="4" borderId="12" xfId="0" applyFont="1" applyFill="1" applyBorder="1" applyAlignment="1">
      <alignment horizontal="center" vertical="center"/>
    </xf>
    <xf numFmtId="0" fontId="15" fillId="4" borderId="13" xfId="0" applyFont="1" applyFill="1" applyBorder="1" applyAlignment="1">
      <alignment horizontal="center" vertical="center"/>
    </xf>
    <xf numFmtId="0" fontId="4" fillId="3" borderId="25" xfId="0" applyFont="1" applyFill="1" applyBorder="1" applyAlignment="1" applyProtection="1">
      <alignment horizontal="center" vertical="center" wrapText="1"/>
      <protection locked="0"/>
    </xf>
    <xf numFmtId="0" fontId="4" fillId="3" borderId="27" xfId="0" applyFont="1" applyFill="1" applyBorder="1" applyAlignment="1" applyProtection="1">
      <alignment horizontal="center" vertical="center" wrapText="1"/>
      <protection locked="0"/>
    </xf>
    <xf numFmtId="0" fontId="4" fillId="3" borderId="26" xfId="0" applyFont="1" applyFill="1" applyBorder="1" applyAlignment="1" applyProtection="1">
      <alignment horizontal="center" vertical="center" wrapText="1"/>
      <protection locked="0"/>
    </xf>
    <xf numFmtId="0" fontId="3" fillId="3" borderId="25" xfId="0" applyFont="1" applyFill="1" applyBorder="1" applyAlignment="1" applyProtection="1">
      <alignment horizontal="center" vertical="center" wrapText="1"/>
      <protection locked="0"/>
    </xf>
    <xf numFmtId="0" fontId="3" fillId="3" borderId="27" xfId="0" applyFont="1" applyFill="1" applyBorder="1" applyAlignment="1" applyProtection="1">
      <alignment horizontal="center" vertical="center" wrapText="1"/>
      <protection locked="0"/>
    </xf>
    <xf numFmtId="0" fontId="3" fillId="3" borderId="26" xfId="0" applyFont="1" applyFill="1" applyBorder="1" applyAlignment="1" applyProtection="1">
      <alignment horizontal="center" vertical="center" wrapText="1"/>
      <protection locked="0"/>
    </xf>
    <xf numFmtId="0" fontId="4" fillId="6" borderId="11" xfId="0" applyFont="1" applyFill="1" applyBorder="1" applyAlignment="1" applyProtection="1">
      <alignment horizontal="left" vertical="center" wrapText="1"/>
      <protection locked="0"/>
    </xf>
    <xf numFmtId="0" fontId="4" fillId="6" borderId="12" xfId="0" applyFont="1" applyFill="1" applyBorder="1" applyAlignment="1" applyProtection="1">
      <alignment horizontal="left" vertical="center" wrapText="1"/>
      <protection locked="0"/>
    </xf>
    <xf numFmtId="0" fontId="4" fillId="6" borderId="13" xfId="0" applyFont="1" applyFill="1" applyBorder="1" applyAlignment="1" applyProtection="1">
      <alignment horizontal="left" vertical="center" wrapText="1"/>
      <protection locked="0"/>
    </xf>
    <xf numFmtId="0" fontId="3" fillId="2" borderId="34"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3" fillId="2" borderId="40" xfId="0" applyFont="1" applyFill="1" applyBorder="1" applyAlignment="1">
      <alignment horizontal="left" vertical="center" wrapText="1"/>
    </xf>
    <xf numFmtId="0" fontId="3" fillId="2" borderId="45"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39" xfId="0" applyFont="1" applyFill="1" applyBorder="1" applyAlignment="1">
      <alignment horizontal="left" vertical="center" wrapText="1"/>
    </xf>
    <xf numFmtId="0" fontId="3" fillId="2" borderId="35"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33"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2" fillId="2" borderId="0" xfId="0" applyFont="1" applyFill="1" applyAlignment="1">
      <alignment horizontal="left" vertical="top" wrapText="1"/>
    </xf>
    <xf numFmtId="0" fontId="2" fillId="7" borderId="12" xfId="0" applyFont="1" applyFill="1" applyBorder="1" applyAlignment="1">
      <alignment horizontal="left" vertical="center" wrapText="1"/>
    </xf>
    <xf numFmtId="0" fontId="2" fillId="7" borderId="13" xfId="0" applyFont="1" applyFill="1" applyBorder="1" applyAlignment="1">
      <alignment horizontal="left" vertical="center" wrapText="1"/>
    </xf>
    <xf numFmtId="4" fontId="2" fillId="2" borderId="37" xfId="0" applyNumberFormat="1" applyFont="1" applyFill="1" applyBorder="1" applyAlignment="1">
      <alignment horizontal="center" vertical="center" wrapText="1"/>
    </xf>
    <xf numFmtId="4" fontId="2" fillId="2" borderId="41" xfId="0" applyNumberFormat="1" applyFont="1" applyFill="1" applyBorder="1" applyAlignment="1">
      <alignment horizontal="center" vertical="center" wrapText="1"/>
    </xf>
    <xf numFmtId="4" fontId="2" fillId="2" borderId="42" xfId="0" applyNumberFormat="1" applyFont="1" applyFill="1" applyBorder="1" applyAlignment="1">
      <alignment horizontal="center" vertical="center" wrapText="1"/>
    </xf>
    <xf numFmtId="0" fontId="9" fillId="2" borderId="0" xfId="0" applyFont="1" applyFill="1" applyAlignment="1">
      <alignment horizontal="left" vertical="top" wrapText="1"/>
    </xf>
    <xf numFmtId="0" fontId="9" fillId="2" borderId="33" xfId="0" applyFont="1" applyFill="1" applyBorder="1" applyAlignment="1">
      <alignment horizontal="left" vertical="top" wrapText="1"/>
    </xf>
    <xf numFmtId="4" fontId="9" fillId="2" borderId="0" xfId="0" applyNumberFormat="1" applyFont="1" applyFill="1" applyAlignment="1">
      <alignment horizontal="left" vertical="top" wrapText="1"/>
    </xf>
    <xf numFmtId="4" fontId="2" fillId="2" borderId="0" xfId="0" applyNumberFormat="1" applyFont="1" applyFill="1" applyAlignment="1">
      <alignment horizontal="left" vertical="top" wrapText="1"/>
    </xf>
    <xf numFmtId="4" fontId="9" fillId="2" borderId="33" xfId="0" applyNumberFormat="1" applyFont="1" applyFill="1" applyBorder="1" applyAlignment="1">
      <alignment horizontal="left" vertical="top"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9" fillId="2" borderId="44" xfId="0" applyFont="1" applyFill="1" applyBorder="1" applyAlignment="1">
      <alignment horizontal="left" vertical="top" wrapText="1"/>
    </xf>
    <xf numFmtId="0" fontId="9" fillId="2" borderId="43" xfId="0" applyFont="1" applyFill="1" applyBorder="1" applyAlignment="1">
      <alignment horizontal="left" vertical="top" wrapText="1"/>
    </xf>
  </cellXfs>
  <cellStyles count="3">
    <cellStyle name="Normal" xfId="0" builtinId="0"/>
    <cellStyle name="Normal 2" xfId="2" xr:uid="{00000000-0005-0000-0000-000001000000}"/>
    <cellStyle name="Percent" xfId="1" builtinId="5"/>
  </cellStyles>
  <dxfs count="5">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bout:blank" TargetMode="External"/><Relationship Id="rId1" Type="http://schemas.openxmlformats.org/officeDocument/2006/relationships/externalLinkPath" Target="about:bla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Instructiuni"/>
      <sheetName val="1-Inputuri"/>
      <sheetName val="2-Bilant_Solicitant"/>
      <sheetName val="3-Intreprinderi in dificultate"/>
      <sheetName val="4-Buget cerere"/>
      <sheetName val="5-Analiza financiara"/>
      <sheetName val="6-Rezumat indicatori"/>
      <sheetName val="Foaie1"/>
      <sheetName val="7-Imobilizari"/>
      <sheetName val="Instructiuni"/>
      <sheetName val="Calcul profit"/>
    </sheetNames>
    <sheetDataSet>
      <sheetData sheetId="0"/>
      <sheetData sheetId="1">
        <row r="27">
          <cell r="E27">
            <v>4.9307999999999996</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U64"/>
  <sheetViews>
    <sheetView tabSelected="1" zoomScaleNormal="100" workbookViewId="0">
      <selection activeCell="C4" sqref="C4"/>
    </sheetView>
  </sheetViews>
  <sheetFormatPr defaultColWidth="8.88671875" defaultRowHeight="13.8" x14ac:dyDescent="0.25"/>
  <cols>
    <col min="1" max="1" width="6.6640625" style="85" customWidth="1"/>
    <col min="2" max="2" width="6.33203125" style="103" customWidth="1"/>
    <col min="3" max="3" width="22.21875" style="85" customWidth="1"/>
    <col min="4" max="4" width="8.88671875" style="85"/>
    <col min="5" max="5" width="7.109375" style="85" customWidth="1"/>
    <col min="6" max="7" width="8.88671875" style="85"/>
    <col min="8" max="8" width="10.21875" style="85" customWidth="1"/>
    <col min="9" max="9" width="14.109375" style="85" customWidth="1"/>
    <col min="10" max="10" width="17.44140625" style="85" customWidth="1"/>
    <col min="11" max="19" width="8.88671875" style="85"/>
    <col min="20" max="20" width="8.88671875" style="85" customWidth="1"/>
    <col min="21" max="21" width="5" style="85" customWidth="1"/>
    <col min="22" max="16384" width="8.88671875" style="85"/>
  </cols>
  <sheetData>
    <row r="2" spans="2:21" ht="14.4" thickBot="1" x14ac:dyDescent="0.3">
      <c r="B2" s="83"/>
      <c r="C2" s="84"/>
      <c r="D2" s="84"/>
      <c r="E2" s="84"/>
      <c r="F2" s="84"/>
      <c r="G2" s="84"/>
      <c r="H2" s="84"/>
      <c r="I2" s="84"/>
      <c r="J2" s="84"/>
      <c r="K2" s="84"/>
      <c r="L2" s="84"/>
      <c r="M2" s="84"/>
      <c r="N2" s="84"/>
      <c r="O2" s="84"/>
      <c r="P2" s="84"/>
      <c r="Q2" s="84"/>
      <c r="R2" s="84"/>
      <c r="S2" s="84"/>
      <c r="T2" s="84"/>
      <c r="U2" s="84"/>
    </row>
    <row r="3" spans="2:21" x14ac:dyDescent="0.25">
      <c r="B3" s="83"/>
      <c r="C3" s="86" t="s">
        <v>240</v>
      </c>
      <c r="D3" s="87"/>
      <c r="E3" s="88"/>
      <c r="F3" s="88"/>
      <c r="G3" s="88"/>
      <c r="H3" s="88"/>
      <c r="I3" s="89"/>
      <c r="J3" s="84"/>
      <c r="K3" s="84"/>
      <c r="L3" s="84"/>
      <c r="M3" s="84"/>
      <c r="N3" s="84"/>
      <c r="O3" s="84"/>
      <c r="P3" s="84"/>
      <c r="Q3" s="84"/>
      <c r="R3" s="84"/>
      <c r="S3" s="84"/>
      <c r="T3" s="84"/>
      <c r="U3" s="84"/>
    </row>
    <row r="4" spans="2:21" ht="82.8" x14ac:dyDescent="0.25">
      <c r="B4" s="83"/>
      <c r="C4" s="170" t="s">
        <v>269</v>
      </c>
      <c r="D4" s="90"/>
      <c r="E4" s="84"/>
      <c r="F4" s="84"/>
      <c r="G4" s="84"/>
      <c r="H4" s="84"/>
      <c r="I4" s="91"/>
      <c r="J4" s="84"/>
      <c r="K4" s="84"/>
      <c r="L4" s="84"/>
      <c r="M4" s="84"/>
      <c r="N4" s="84"/>
      <c r="O4" s="84"/>
      <c r="P4" s="84"/>
      <c r="Q4" s="84"/>
      <c r="R4" s="84"/>
      <c r="S4" s="84"/>
      <c r="T4" s="84"/>
      <c r="U4" s="84"/>
    </row>
    <row r="5" spans="2:21" ht="14.4" thickBot="1" x14ac:dyDescent="0.3">
      <c r="B5" s="83"/>
      <c r="C5" s="92" t="s">
        <v>270</v>
      </c>
      <c r="D5" s="93"/>
      <c r="E5" s="94"/>
      <c r="F5" s="94"/>
      <c r="G5" s="94"/>
      <c r="H5" s="94"/>
      <c r="I5" s="95"/>
      <c r="J5" s="84"/>
      <c r="K5" s="84"/>
      <c r="L5" s="84"/>
      <c r="M5" s="84"/>
      <c r="N5" s="84"/>
      <c r="O5" s="84"/>
      <c r="P5" s="84"/>
      <c r="Q5" s="84"/>
      <c r="R5" s="84"/>
      <c r="S5" s="84"/>
      <c r="T5" s="84"/>
      <c r="U5" s="84"/>
    </row>
    <row r="6" spans="2:21" x14ac:dyDescent="0.25">
      <c r="B6" s="83"/>
      <c r="C6" s="84"/>
      <c r="D6" s="84"/>
      <c r="E6" s="84"/>
      <c r="F6" s="84"/>
      <c r="G6" s="84"/>
      <c r="H6" s="84"/>
      <c r="I6" s="84"/>
      <c r="J6" s="84"/>
      <c r="K6" s="84"/>
      <c r="L6" s="84"/>
      <c r="M6" s="84"/>
      <c r="N6" s="84"/>
      <c r="O6" s="84"/>
      <c r="P6" s="84"/>
      <c r="Q6" s="84"/>
      <c r="R6" s="84"/>
      <c r="S6" s="84"/>
      <c r="T6" s="84"/>
      <c r="U6" s="84"/>
    </row>
    <row r="7" spans="2:21" x14ac:dyDescent="0.25">
      <c r="B7" s="83"/>
      <c r="C7" s="84"/>
      <c r="D7" s="84"/>
      <c r="E7" s="84"/>
      <c r="F7" s="84"/>
      <c r="G7" s="84"/>
      <c r="H7" s="84"/>
      <c r="I7" s="84"/>
      <c r="J7" s="84"/>
      <c r="K7" s="84"/>
      <c r="L7" s="84"/>
      <c r="M7" s="84"/>
      <c r="N7" s="84"/>
      <c r="O7" s="84"/>
      <c r="P7" s="84"/>
      <c r="Q7" s="84"/>
      <c r="R7" s="84"/>
      <c r="S7" s="84"/>
      <c r="T7" s="84"/>
      <c r="U7" s="84"/>
    </row>
    <row r="8" spans="2:21" x14ac:dyDescent="0.25">
      <c r="B8" s="83" t="s">
        <v>66</v>
      </c>
      <c r="C8" s="96" t="s">
        <v>87</v>
      </c>
      <c r="D8" s="84"/>
      <c r="E8" s="84"/>
      <c r="F8" s="84"/>
      <c r="G8" s="84"/>
      <c r="H8" s="84"/>
      <c r="I8" s="84"/>
      <c r="J8" s="84"/>
      <c r="K8" s="84"/>
      <c r="L8" s="84"/>
      <c r="M8" s="84"/>
      <c r="N8" s="84"/>
      <c r="O8" s="84"/>
      <c r="P8" s="84"/>
      <c r="Q8" s="84"/>
      <c r="R8" s="84"/>
      <c r="S8" s="84"/>
      <c r="T8" s="84"/>
      <c r="U8" s="84"/>
    </row>
    <row r="9" spans="2:21" x14ac:dyDescent="0.25">
      <c r="B9" s="83"/>
      <c r="C9" s="84" t="s">
        <v>88</v>
      </c>
      <c r="D9" s="84"/>
      <c r="E9" s="84"/>
      <c r="F9" s="84"/>
      <c r="G9" s="84"/>
      <c r="H9" s="84"/>
      <c r="I9" s="84"/>
      <c r="J9" s="84"/>
      <c r="K9" s="84"/>
      <c r="L9" s="84"/>
      <c r="M9" s="84"/>
      <c r="N9" s="84"/>
      <c r="O9" s="84"/>
      <c r="P9" s="84"/>
      <c r="Q9" s="84"/>
      <c r="R9" s="84"/>
      <c r="S9" s="84"/>
      <c r="T9" s="84"/>
      <c r="U9" s="84"/>
    </row>
    <row r="10" spans="2:21" x14ac:dyDescent="0.25">
      <c r="B10" s="83"/>
      <c r="C10" s="84" t="s">
        <v>89</v>
      </c>
      <c r="D10" s="84"/>
      <c r="E10" s="84"/>
      <c r="F10" s="84"/>
      <c r="G10" s="84"/>
      <c r="H10" s="84"/>
      <c r="I10" s="84"/>
      <c r="J10" s="84"/>
      <c r="K10" s="84"/>
      <c r="L10" s="84"/>
      <c r="M10" s="84"/>
      <c r="N10" s="84"/>
      <c r="O10" s="84"/>
      <c r="P10" s="84"/>
      <c r="Q10" s="84"/>
      <c r="R10" s="84"/>
      <c r="S10" s="84"/>
      <c r="T10" s="84"/>
      <c r="U10" s="84"/>
    </row>
    <row r="11" spans="2:21" x14ac:dyDescent="0.25">
      <c r="B11" s="83"/>
      <c r="C11" s="84"/>
      <c r="D11" s="84"/>
      <c r="E11" s="84"/>
      <c r="F11" s="84"/>
      <c r="G11" s="84"/>
      <c r="H11" s="84"/>
      <c r="I11" s="84"/>
      <c r="J11" s="84"/>
      <c r="K11" s="84"/>
      <c r="L11" s="84"/>
      <c r="M11" s="84"/>
      <c r="N11" s="84"/>
      <c r="O11" s="84"/>
      <c r="P11" s="84"/>
      <c r="Q11" s="84"/>
      <c r="R11" s="84"/>
      <c r="S11" s="84"/>
      <c r="T11" s="84"/>
      <c r="U11" s="84"/>
    </row>
    <row r="12" spans="2:21" x14ac:dyDescent="0.25">
      <c r="B12" s="83" t="s">
        <v>67</v>
      </c>
      <c r="C12" s="97" t="s">
        <v>256</v>
      </c>
      <c r="D12" s="84"/>
      <c r="E12" s="84"/>
      <c r="F12" s="84"/>
      <c r="G12" s="84"/>
      <c r="H12" s="84"/>
      <c r="I12" s="84"/>
      <c r="J12" s="84"/>
      <c r="K12" s="84"/>
      <c r="L12" s="84"/>
      <c r="M12" s="84"/>
      <c r="N12" s="84"/>
      <c r="O12" s="84"/>
      <c r="P12" s="84"/>
      <c r="Q12" s="84"/>
      <c r="R12" s="84"/>
      <c r="S12" s="84"/>
      <c r="T12" s="84"/>
      <c r="U12" s="84"/>
    </row>
    <row r="13" spans="2:21" x14ac:dyDescent="0.25">
      <c r="B13" s="83"/>
      <c r="C13" s="98" t="s">
        <v>92</v>
      </c>
      <c r="D13" s="84"/>
      <c r="E13" s="84"/>
      <c r="F13" s="84"/>
      <c r="G13" s="84"/>
      <c r="H13" s="84"/>
      <c r="I13" s="84"/>
      <c r="J13" s="84"/>
      <c r="K13" s="84"/>
      <c r="L13" s="84"/>
      <c r="M13" s="84"/>
      <c r="N13" s="84"/>
      <c r="O13" s="84"/>
      <c r="P13" s="84"/>
      <c r="Q13" s="84"/>
      <c r="R13" s="84"/>
      <c r="S13" s="84"/>
      <c r="T13" s="84"/>
      <c r="U13" s="84"/>
    </row>
    <row r="14" spans="2:21" x14ac:dyDescent="0.25">
      <c r="B14" s="83"/>
      <c r="C14" s="98" t="s">
        <v>245</v>
      </c>
      <c r="D14" s="84"/>
      <c r="E14" s="84"/>
      <c r="F14" s="84"/>
      <c r="G14" s="84"/>
      <c r="H14" s="84"/>
      <c r="I14" s="84"/>
      <c r="J14" s="84"/>
      <c r="K14" s="84"/>
      <c r="L14" s="84"/>
      <c r="M14" s="84"/>
      <c r="N14" s="84"/>
      <c r="O14" s="84"/>
      <c r="P14" s="84"/>
      <c r="Q14" s="84"/>
      <c r="R14" s="84"/>
      <c r="S14" s="84"/>
      <c r="T14" s="84"/>
      <c r="U14" s="84"/>
    </row>
    <row r="15" spans="2:21" x14ac:dyDescent="0.25">
      <c r="B15" s="83"/>
      <c r="C15" s="99" t="s">
        <v>265</v>
      </c>
      <c r="D15" s="84"/>
      <c r="E15" s="84"/>
      <c r="F15" s="84"/>
      <c r="G15" s="84"/>
      <c r="H15" s="84"/>
      <c r="I15" s="84"/>
      <c r="J15" s="84"/>
      <c r="K15" s="84"/>
      <c r="L15" s="84"/>
      <c r="M15" s="84"/>
      <c r="N15" s="84"/>
      <c r="O15" s="84"/>
      <c r="P15" s="84"/>
      <c r="Q15" s="84"/>
      <c r="R15" s="84"/>
      <c r="S15" s="84"/>
      <c r="T15" s="84"/>
      <c r="U15" s="84"/>
    </row>
    <row r="16" spans="2:21" x14ac:dyDescent="0.25">
      <c r="B16" s="83"/>
      <c r="C16" s="98" t="s">
        <v>246</v>
      </c>
      <c r="D16" s="84"/>
      <c r="E16" s="84"/>
      <c r="F16" s="84"/>
      <c r="G16" s="84"/>
      <c r="H16" s="84"/>
      <c r="I16" s="84"/>
      <c r="J16" s="84"/>
      <c r="K16" s="84"/>
      <c r="L16" s="84"/>
      <c r="M16" s="84"/>
      <c r="N16" s="84"/>
      <c r="O16" s="84"/>
      <c r="P16" s="84"/>
      <c r="Q16" s="84"/>
      <c r="R16" s="84"/>
      <c r="S16" s="84"/>
      <c r="T16" s="84"/>
      <c r="U16" s="84"/>
    </row>
    <row r="17" spans="2:21" x14ac:dyDescent="0.25">
      <c r="B17" s="83"/>
      <c r="C17" s="98" t="s">
        <v>248</v>
      </c>
      <c r="D17" s="84"/>
      <c r="E17" s="84"/>
      <c r="F17" s="84"/>
      <c r="G17" s="84"/>
      <c r="H17" s="84"/>
      <c r="I17" s="84"/>
      <c r="J17" s="84"/>
      <c r="K17" s="84"/>
      <c r="L17" s="84"/>
      <c r="M17" s="84"/>
      <c r="N17" s="84"/>
      <c r="O17" s="84"/>
      <c r="P17" s="84"/>
      <c r="Q17" s="84"/>
      <c r="R17" s="84"/>
      <c r="S17" s="84"/>
      <c r="T17" s="84"/>
      <c r="U17" s="84"/>
    </row>
    <row r="18" spans="2:21" x14ac:dyDescent="0.25">
      <c r="B18" s="83"/>
      <c r="C18" s="98" t="s">
        <v>247</v>
      </c>
      <c r="D18" s="84"/>
      <c r="E18" s="84"/>
      <c r="F18" s="84"/>
      <c r="G18" s="84"/>
      <c r="H18" s="84"/>
      <c r="I18" s="84"/>
      <c r="J18" s="84"/>
      <c r="K18" s="84"/>
      <c r="L18" s="84"/>
      <c r="M18" s="84"/>
      <c r="N18" s="84"/>
      <c r="O18" s="84"/>
      <c r="P18" s="84"/>
      <c r="Q18" s="84"/>
      <c r="R18" s="84"/>
      <c r="S18" s="84"/>
      <c r="T18" s="84"/>
      <c r="U18" s="84"/>
    </row>
    <row r="19" spans="2:21" x14ac:dyDescent="0.25">
      <c r="B19" s="83"/>
      <c r="C19" s="98"/>
      <c r="D19" s="84"/>
      <c r="E19" s="84"/>
      <c r="F19" s="84"/>
      <c r="G19" s="84"/>
      <c r="H19" s="84"/>
      <c r="I19" s="84"/>
      <c r="J19" s="84"/>
      <c r="K19" s="84"/>
      <c r="L19" s="84"/>
      <c r="M19" s="84"/>
      <c r="N19" s="84"/>
      <c r="O19" s="84"/>
      <c r="P19" s="84"/>
      <c r="Q19" s="84"/>
      <c r="R19" s="84"/>
      <c r="S19" s="84"/>
      <c r="T19" s="84"/>
      <c r="U19" s="84"/>
    </row>
    <row r="20" spans="2:21" x14ac:dyDescent="0.25">
      <c r="B20" s="83" t="s">
        <v>68</v>
      </c>
      <c r="C20" s="84" t="s">
        <v>69</v>
      </c>
      <c r="D20" s="84"/>
      <c r="E20" s="84"/>
      <c r="F20" s="84"/>
      <c r="G20" s="84"/>
      <c r="H20" s="84"/>
      <c r="I20" s="84"/>
      <c r="J20" s="84"/>
      <c r="K20" s="84"/>
      <c r="L20" s="84"/>
      <c r="M20" s="84"/>
      <c r="N20" s="84"/>
      <c r="O20" s="84"/>
      <c r="P20" s="84"/>
      <c r="Q20" s="84"/>
      <c r="R20" s="84"/>
      <c r="S20" s="84"/>
      <c r="T20" s="84"/>
      <c r="U20" s="84"/>
    </row>
    <row r="21" spans="2:21" x14ac:dyDescent="0.25">
      <c r="B21" s="83"/>
      <c r="C21" s="98" t="s">
        <v>93</v>
      </c>
      <c r="D21" s="84"/>
      <c r="E21" s="84"/>
      <c r="F21" s="84"/>
      <c r="G21" s="84"/>
      <c r="H21" s="84"/>
      <c r="I21" s="84"/>
      <c r="J21" s="84"/>
      <c r="K21" s="84"/>
      <c r="L21" s="84"/>
      <c r="M21" s="100"/>
      <c r="N21" s="84"/>
      <c r="O21" s="84"/>
      <c r="P21" s="84"/>
      <c r="Q21" s="84"/>
      <c r="R21" s="84"/>
      <c r="S21" s="84"/>
      <c r="T21" s="84"/>
      <c r="U21" s="84"/>
    </row>
    <row r="22" spans="2:21" x14ac:dyDescent="0.25">
      <c r="B22" s="83"/>
      <c r="C22" s="98" t="s">
        <v>91</v>
      </c>
      <c r="D22" s="84"/>
      <c r="E22" s="84"/>
      <c r="F22" s="84"/>
      <c r="G22" s="84"/>
      <c r="H22" s="84"/>
      <c r="I22" s="84"/>
      <c r="J22" s="84"/>
      <c r="K22" s="84"/>
      <c r="L22" s="84"/>
      <c r="M22" s="84"/>
      <c r="N22" s="84"/>
      <c r="O22" s="84"/>
      <c r="P22" s="84"/>
      <c r="Q22" s="84"/>
      <c r="R22" s="84"/>
      <c r="S22" s="84"/>
      <c r="T22" s="84"/>
      <c r="U22" s="84"/>
    </row>
    <row r="23" spans="2:21" x14ac:dyDescent="0.25">
      <c r="B23" s="83"/>
      <c r="C23" s="84" t="s">
        <v>90</v>
      </c>
      <c r="D23" s="84"/>
      <c r="E23" s="84"/>
      <c r="F23" s="84"/>
      <c r="G23" s="84"/>
      <c r="H23" s="84"/>
      <c r="I23" s="84"/>
      <c r="J23" s="84"/>
      <c r="K23" s="84"/>
      <c r="L23" s="84"/>
      <c r="M23" s="84"/>
      <c r="N23" s="84"/>
      <c r="O23" s="84"/>
      <c r="P23" s="84"/>
      <c r="Q23" s="84"/>
      <c r="R23" s="84"/>
      <c r="S23" s="84"/>
      <c r="T23" s="84"/>
      <c r="U23" s="84"/>
    </row>
    <row r="24" spans="2:21" x14ac:dyDescent="0.25">
      <c r="B24" s="83"/>
      <c r="C24" s="98" t="s">
        <v>70</v>
      </c>
      <c r="D24" s="84"/>
      <c r="E24" s="84"/>
      <c r="F24" s="84"/>
      <c r="G24" s="84"/>
      <c r="H24" s="84"/>
      <c r="I24" s="84"/>
      <c r="J24" s="84"/>
      <c r="K24" s="84"/>
      <c r="L24" s="84"/>
      <c r="M24" s="84"/>
      <c r="N24" s="84"/>
      <c r="O24" s="84"/>
      <c r="P24" s="84"/>
      <c r="Q24" s="84"/>
      <c r="R24" s="84"/>
      <c r="S24" s="84"/>
      <c r="T24" s="84"/>
      <c r="U24" s="84"/>
    </row>
    <row r="25" spans="2:21" x14ac:dyDescent="0.25">
      <c r="B25" s="83"/>
      <c r="C25" s="84"/>
      <c r="D25" s="84"/>
      <c r="E25" s="84"/>
      <c r="F25" s="84"/>
      <c r="G25" s="84"/>
      <c r="H25" s="84"/>
      <c r="I25" s="84"/>
      <c r="J25" s="84"/>
      <c r="K25" s="84"/>
      <c r="L25" s="84"/>
      <c r="M25" s="84"/>
      <c r="N25" s="84"/>
      <c r="O25" s="84"/>
      <c r="P25" s="84"/>
      <c r="Q25" s="84"/>
      <c r="R25" s="84"/>
      <c r="S25" s="84"/>
      <c r="T25" s="84"/>
      <c r="U25" s="84"/>
    </row>
    <row r="26" spans="2:21" x14ac:dyDescent="0.25">
      <c r="B26" s="83" t="s">
        <v>71</v>
      </c>
      <c r="C26" s="84" t="s">
        <v>72</v>
      </c>
      <c r="D26" s="84"/>
      <c r="E26" s="84"/>
      <c r="F26" s="84"/>
      <c r="G26" s="84"/>
      <c r="H26" s="84"/>
      <c r="I26" s="84"/>
      <c r="J26" s="84"/>
      <c r="K26" s="84"/>
      <c r="L26" s="84"/>
      <c r="M26" s="84"/>
      <c r="N26" s="84"/>
      <c r="O26" s="84"/>
      <c r="P26" s="84"/>
      <c r="Q26" s="84"/>
      <c r="R26" s="84"/>
      <c r="S26" s="84"/>
      <c r="T26" s="84"/>
      <c r="U26" s="84"/>
    </row>
    <row r="27" spans="2:21" x14ac:dyDescent="0.25">
      <c r="B27" s="83"/>
      <c r="C27" s="84"/>
      <c r="D27" s="84"/>
      <c r="E27" s="84"/>
      <c r="F27" s="84"/>
      <c r="G27" s="84"/>
      <c r="H27" s="84"/>
      <c r="I27" s="84"/>
      <c r="J27" s="84"/>
      <c r="K27" s="84"/>
      <c r="L27" s="84"/>
      <c r="M27" s="84"/>
      <c r="N27" s="84"/>
      <c r="O27" s="84"/>
      <c r="P27" s="84"/>
      <c r="Q27" s="84"/>
      <c r="R27" s="84"/>
      <c r="S27" s="84"/>
      <c r="T27" s="84"/>
      <c r="U27" s="84"/>
    </row>
    <row r="28" spans="2:21" ht="13.95" customHeight="1" x14ac:dyDescent="0.25">
      <c r="B28" s="83"/>
      <c r="C28" s="84" t="s">
        <v>75</v>
      </c>
      <c r="D28" s="84"/>
      <c r="E28" s="84"/>
      <c r="F28" s="84"/>
      <c r="G28" s="84"/>
      <c r="H28" s="84"/>
      <c r="I28" s="101" t="s">
        <v>74</v>
      </c>
      <c r="J28" s="84"/>
      <c r="K28" s="184" t="s">
        <v>249</v>
      </c>
      <c r="L28" s="185"/>
      <c r="M28" s="185"/>
      <c r="N28" s="185"/>
      <c r="O28" s="185"/>
      <c r="P28" s="185"/>
      <c r="Q28" s="185"/>
      <c r="R28" s="185"/>
      <c r="S28" s="185"/>
      <c r="T28" s="186"/>
      <c r="U28" s="84"/>
    </row>
    <row r="29" spans="2:21" ht="31.2" customHeight="1" x14ac:dyDescent="0.3">
      <c r="B29" s="83"/>
      <c r="C29" s="84"/>
      <c r="D29" s="84"/>
      <c r="E29" s="84"/>
      <c r="F29" s="84"/>
      <c r="G29" s="84"/>
      <c r="H29" s="84"/>
      <c r="I29" s="102" t="s">
        <v>73</v>
      </c>
      <c r="J29" s="84"/>
      <c r="K29" s="187"/>
      <c r="L29" s="188"/>
      <c r="M29" s="188"/>
      <c r="N29" s="188"/>
      <c r="O29" s="188"/>
      <c r="P29" s="188"/>
      <c r="Q29" s="188"/>
      <c r="R29" s="188"/>
      <c r="S29" s="188"/>
      <c r="T29" s="189"/>
      <c r="U29" s="84"/>
    </row>
    <row r="30" spans="2:21" x14ac:dyDescent="0.25">
      <c r="B30" s="83"/>
      <c r="C30" s="84"/>
      <c r="D30" s="84"/>
      <c r="E30" s="84"/>
      <c r="F30" s="84"/>
      <c r="G30" s="84"/>
      <c r="H30" s="84"/>
      <c r="I30" s="84"/>
      <c r="J30" s="84"/>
      <c r="K30" s="84"/>
      <c r="L30" s="84"/>
      <c r="M30" s="84"/>
      <c r="N30" s="84"/>
      <c r="O30" s="84"/>
      <c r="P30" s="84"/>
      <c r="Q30" s="84"/>
      <c r="R30" s="84"/>
      <c r="S30" s="84"/>
      <c r="T30" s="84"/>
      <c r="U30" s="84"/>
    </row>
    <row r="31" spans="2:21" x14ac:dyDescent="0.25">
      <c r="B31" s="83"/>
      <c r="C31" s="84" t="s">
        <v>77</v>
      </c>
      <c r="D31" s="84"/>
      <c r="E31" s="84"/>
      <c r="F31" s="84"/>
      <c r="G31" s="84"/>
      <c r="H31" s="84"/>
      <c r="I31" s="101" t="s">
        <v>250</v>
      </c>
      <c r="J31" s="84"/>
      <c r="K31" s="184" t="s">
        <v>251</v>
      </c>
      <c r="L31" s="185"/>
      <c r="M31" s="185"/>
      <c r="N31" s="185"/>
      <c r="O31" s="185"/>
      <c r="P31" s="185"/>
      <c r="Q31" s="185"/>
      <c r="R31" s="185"/>
      <c r="S31" s="185"/>
      <c r="T31" s="186"/>
      <c r="U31" s="84"/>
    </row>
    <row r="32" spans="2:21" ht="21.6" customHeight="1" x14ac:dyDescent="0.3">
      <c r="B32" s="83"/>
      <c r="C32" s="84" t="s">
        <v>78</v>
      </c>
      <c r="D32" s="84"/>
      <c r="E32" s="84"/>
      <c r="F32" s="84"/>
      <c r="G32" s="84"/>
      <c r="H32" s="84"/>
      <c r="I32" s="102" t="s">
        <v>73</v>
      </c>
      <c r="J32" s="84"/>
      <c r="K32" s="187"/>
      <c r="L32" s="188"/>
      <c r="M32" s="188"/>
      <c r="N32" s="188"/>
      <c r="O32" s="188"/>
      <c r="P32" s="188"/>
      <c r="Q32" s="188"/>
      <c r="R32" s="188"/>
      <c r="S32" s="188"/>
      <c r="T32" s="189"/>
      <c r="U32" s="84"/>
    </row>
    <row r="33" spans="2:21" x14ac:dyDescent="0.25">
      <c r="B33" s="83"/>
      <c r="C33" s="84"/>
      <c r="D33" s="84"/>
      <c r="E33" s="84"/>
      <c r="F33" s="84"/>
      <c r="G33" s="84"/>
      <c r="H33" s="84"/>
      <c r="I33" s="84"/>
      <c r="J33" s="84"/>
      <c r="K33" s="84"/>
      <c r="L33" s="84"/>
      <c r="M33" s="84"/>
      <c r="N33" s="84"/>
      <c r="O33" s="84"/>
      <c r="P33" s="84"/>
      <c r="Q33" s="84"/>
      <c r="R33" s="84"/>
      <c r="S33" s="84"/>
      <c r="T33" s="84"/>
      <c r="U33" s="84"/>
    </row>
    <row r="34" spans="2:21" x14ac:dyDescent="0.25">
      <c r="B34" s="83"/>
      <c r="C34" s="84"/>
      <c r="D34" s="84"/>
      <c r="E34" s="84"/>
      <c r="F34" s="84"/>
      <c r="G34" s="84"/>
      <c r="H34" s="84"/>
      <c r="I34" s="84"/>
      <c r="J34" s="84"/>
      <c r="K34" s="84"/>
      <c r="L34" s="84"/>
      <c r="M34" s="84"/>
      <c r="N34" s="84"/>
      <c r="O34" s="84"/>
      <c r="P34" s="84"/>
      <c r="Q34" s="84"/>
      <c r="R34" s="84"/>
      <c r="S34" s="84"/>
      <c r="T34" s="84"/>
      <c r="U34" s="84"/>
    </row>
    <row r="35" spans="2:21" x14ac:dyDescent="0.25">
      <c r="B35" s="83"/>
      <c r="C35" s="84" t="s">
        <v>79</v>
      </c>
      <c r="D35" s="84"/>
      <c r="E35" s="84"/>
      <c r="F35" s="84"/>
      <c r="G35" s="84"/>
      <c r="H35" s="84"/>
      <c r="I35" s="101" t="s">
        <v>252</v>
      </c>
      <c r="J35" s="84"/>
      <c r="K35" s="184" t="s">
        <v>80</v>
      </c>
      <c r="L35" s="185"/>
      <c r="M35" s="185"/>
      <c r="N35" s="185"/>
      <c r="O35" s="185"/>
      <c r="P35" s="185"/>
      <c r="Q35" s="185"/>
      <c r="R35" s="185"/>
      <c r="S35" s="185"/>
      <c r="T35" s="186"/>
      <c r="U35" s="84"/>
    </row>
    <row r="36" spans="2:21" ht="14.4" x14ac:dyDescent="0.3">
      <c r="B36" s="83"/>
      <c r="C36" s="84"/>
      <c r="D36" s="84"/>
      <c r="E36" s="84"/>
      <c r="F36" s="84"/>
      <c r="G36" s="84"/>
      <c r="H36" s="84"/>
      <c r="I36" s="102" t="s">
        <v>73</v>
      </c>
      <c r="J36" s="84"/>
      <c r="K36" s="187"/>
      <c r="L36" s="188"/>
      <c r="M36" s="188"/>
      <c r="N36" s="188"/>
      <c r="O36" s="188"/>
      <c r="P36" s="188"/>
      <c r="Q36" s="188"/>
      <c r="R36" s="188"/>
      <c r="S36" s="188"/>
      <c r="T36" s="189"/>
      <c r="U36" s="84"/>
    </row>
    <row r="37" spans="2:21" x14ac:dyDescent="0.25">
      <c r="B37" s="83"/>
      <c r="C37" s="84"/>
      <c r="D37" s="84"/>
      <c r="E37" s="84"/>
      <c r="F37" s="84"/>
      <c r="G37" s="84"/>
      <c r="H37" s="84"/>
      <c r="I37" s="84"/>
      <c r="J37" s="84"/>
      <c r="K37" s="84"/>
      <c r="L37" s="84"/>
      <c r="M37" s="84"/>
      <c r="N37" s="84"/>
      <c r="O37" s="84"/>
      <c r="P37" s="84"/>
      <c r="Q37" s="84"/>
      <c r="R37" s="84"/>
      <c r="S37" s="84"/>
      <c r="T37" s="84"/>
      <c r="U37" s="84"/>
    </row>
    <row r="38" spans="2:21" ht="13.95" customHeight="1" x14ac:dyDescent="0.25">
      <c r="B38" s="83"/>
      <c r="C38" s="84" t="s">
        <v>81</v>
      </c>
      <c r="D38" s="84"/>
      <c r="E38" s="84"/>
      <c r="F38" s="84"/>
      <c r="G38" s="84"/>
      <c r="H38" s="84"/>
      <c r="I38" s="101" t="s">
        <v>253</v>
      </c>
      <c r="J38" s="84"/>
      <c r="K38" s="184" t="s">
        <v>82</v>
      </c>
      <c r="L38" s="185"/>
      <c r="M38" s="185"/>
      <c r="N38" s="185"/>
      <c r="O38" s="185"/>
      <c r="P38" s="185"/>
      <c r="Q38" s="185"/>
      <c r="R38" s="185"/>
      <c r="S38" s="185"/>
      <c r="T38" s="186"/>
      <c r="U38" s="84"/>
    </row>
    <row r="39" spans="2:21" ht="22.2" customHeight="1" x14ac:dyDescent="0.3">
      <c r="B39" s="83"/>
      <c r="C39" s="84"/>
      <c r="D39" s="84"/>
      <c r="E39" s="84"/>
      <c r="F39" s="84"/>
      <c r="G39" s="84"/>
      <c r="H39" s="84"/>
      <c r="I39" s="102" t="s">
        <v>73</v>
      </c>
      <c r="J39" s="84"/>
      <c r="K39" s="190"/>
      <c r="L39" s="191"/>
      <c r="M39" s="191"/>
      <c r="N39" s="191"/>
      <c r="O39" s="191"/>
      <c r="P39" s="191"/>
      <c r="Q39" s="191"/>
      <c r="R39" s="191"/>
      <c r="S39" s="191"/>
      <c r="T39" s="192"/>
      <c r="U39" s="84"/>
    </row>
    <row r="40" spans="2:21" ht="24.6" customHeight="1" x14ac:dyDescent="0.25">
      <c r="B40" s="83"/>
      <c r="C40" s="84"/>
      <c r="D40" s="84"/>
      <c r="E40" s="84"/>
      <c r="F40" s="84"/>
      <c r="G40" s="84"/>
      <c r="H40" s="84"/>
      <c r="I40" s="84"/>
      <c r="J40" s="84"/>
      <c r="K40" s="187"/>
      <c r="L40" s="188"/>
      <c r="M40" s="188"/>
      <c r="N40" s="188"/>
      <c r="O40" s="188"/>
      <c r="P40" s="188"/>
      <c r="Q40" s="188"/>
      <c r="R40" s="188"/>
      <c r="S40" s="188"/>
      <c r="T40" s="189"/>
      <c r="U40" s="84"/>
    </row>
    <row r="41" spans="2:21" x14ac:dyDescent="0.25">
      <c r="B41" s="83"/>
      <c r="C41" s="84"/>
      <c r="D41" s="84"/>
      <c r="E41" s="84"/>
      <c r="F41" s="84"/>
      <c r="G41" s="84"/>
      <c r="H41" s="84"/>
      <c r="I41" s="84"/>
      <c r="J41" s="84"/>
      <c r="K41" s="84"/>
      <c r="L41" s="84"/>
      <c r="M41" s="84"/>
      <c r="N41" s="84"/>
      <c r="O41" s="84"/>
      <c r="P41" s="84"/>
      <c r="Q41" s="84"/>
      <c r="R41" s="84"/>
      <c r="S41" s="84"/>
      <c r="T41" s="84"/>
      <c r="U41" s="84"/>
    </row>
    <row r="42" spans="2:21" x14ac:dyDescent="0.25">
      <c r="B42" s="83"/>
      <c r="C42" s="84" t="s">
        <v>83</v>
      </c>
      <c r="D42" s="84"/>
      <c r="E42" s="84"/>
      <c r="F42" s="84"/>
      <c r="G42" s="84"/>
      <c r="H42" s="84"/>
      <c r="I42" s="101" t="s">
        <v>254</v>
      </c>
      <c r="J42" s="84"/>
      <c r="K42" s="184" t="s">
        <v>84</v>
      </c>
      <c r="L42" s="185"/>
      <c r="M42" s="185"/>
      <c r="N42" s="185"/>
      <c r="O42" s="185"/>
      <c r="P42" s="185"/>
      <c r="Q42" s="185"/>
      <c r="R42" s="185"/>
      <c r="S42" s="185"/>
      <c r="T42" s="186"/>
      <c r="U42" s="84"/>
    </row>
    <row r="43" spans="2:21" ht="14.4" x14ac:dyDescent="0.3">
      <c r="B43" s="83"/>
      <c r="C43" s="84"/>
      <c r="D43" s="84"/>
      <c r="E43" s="84"/>
      <c r="F43" s="84"/>
      <c r="G43" s="84"/>
      <c r="H43" s="84"/>
      <c r="I43" s="102" t="s">
        <v>73</v>
      </c>
      <c r="J43" s="84"/>
      <c r="K43" s="190"/>
      <c r="L43" s="191"/>
      <c r="M43" s="191"/>
      <c r="N43" s="191"/>
      <c r="O43" s="191"/>
      <c r="P43" s="191"/>
      <c r="Q43" s="191"/>
      <c r="R43" s="191"/>
      <c r="S43" s="191"/>
      <c r="T43" s="192"/>
      <c r="U43" s="84"/>
    </row>
    <row r="44" spans="2:21" x14ac:dyDescent="0.25">
      <c r="B44" s="83"/>
      <c r="C44" s="84"/>
      <c r="D44" s="84"/>
      <c r="E44" s="84"/>
      <c r="F44" s="84"/>
      <c r="G44" s="84"/>
      <c r="H44" s="84"/>
      <c r="I44" s="84"/>
      <c r="J44" s="84"/>
      <c r="K44" s="190"/>
      <c r="L44" s="191"/>
      <c r="M44" s="191"/>
      <c r="N44" s="191"/>
      <c r="O44" s="191"/>
      <c r="P44" s="191"/>
      <c r="Q44" s="191"/>
      <c r="R44" s="191"/>
      <c r="S44" s="191"/>
      <c r="T44" s="192"/>
      <c r="U44" s="84"/>
    </row>
    <row r="45" spans="2:21" x14ac:dyDescent="0.25">
      <c r="B45" s="83"/>
      <c r="C45" s="84"/>
      <c r="D45" s="84"/>
      <c r="E45" s="84"/>
      <c r="F45" s="84"/>
      <c r="G45" s="84"/>
      <c r="H45" s="84"/>
      <c r="I45" s="84"/>
      <c r="J45" s="84"/>
      <c r="K45" s="187"/>
      <c r="L45" s="188"/>
      <c r="M45" s="188"/>
      <c r="N45" s="188"/>
      <c r="O45" s="188"/>
      <c r="P45" s="188"/>
      <c r="Q45" s="188"/>
      <c r="R45" s="188"/>
      <c r="S45" s="188"/>
      <c r="T45" s="189"/>
      <c r="U45" s="84"/>
    </row>
    <row r="46" spans="2:21" x14ac:dyDescent="0.25">
      <c r="B46" s="83"/>
      <c r="C46" s="84"/>
      <c r="D46" s="84"/>
      <c r="E46" s="84"/>
      <c r="F46" s="84"/>
      <c r="G46" s="84"/>
      <c r="H46" s="84"/>
      <c r="I46" s="84"/>
      <c r="J46" s="84"/>
      <c r="K46" s="84"/>
      <c r="L46" s="84"/>
      <c r="M46" s="84"/>
      <c r="N46" s="84"/>
      <c r="O46" s="84"/>
      <c r="P46" s="84"/>
      <c r="Q46" s="84"/>
      <c r="R46" s="84"/>
      <c r="S46" s="84"/>
      <c r="T46" s="84"/>
      <c r="U46" s="84"/>
    </row>
    <row r="47" spans="2:21" x14ac:dyDescent="0.25">
      <c r="B47" s="83"/>
      <c r="C47" s="84" t="s">
        <v>85</v>
      </c>
      <c r="D47" s="84"/>
      <c r="E47" s="84"/>
      <c r="F47" s="84"/>
      <c r="G47" s="84"/>
      <c r="H47" s="84"/>
      <c r="I47" s="101" t="s">
        <v>255</v>
      </c>
      <c r="J47" s="84"/>
      <c r="K47" s="184" t="s">
        <v>86</v>
      </c>
      <c r="L47" s="185"/>
      <c r="M47" s="185"/>
      <c r="N47" s="185"/>
      <c r="O47" s="185"/>
      <c r="P47" s="185"/>
      <c r="Q47" s="185"/>
      <c r="R47" s="185"/>
      <c r="S47" s="185"/>
      <c r="T47" s="186"/>
      <c r="U47" s="84"/>
    </row>
    <row r="48" spans="2:21" ht="14.4" x14ac:dyDescent="0.3">
      <c r="B48" s="83"/>
      <c r="C48" s="84"/>
      <c r="D48" s="84"/>
      <c r="E48" s="84"/>
      <c r="F48" s="84"/>
      <c r="G48" s="84"/>
      <c r="H48" s="84"/>
      <c r="I48" s="102" t="s">
        <v>73</v>
      </c>
      <c r="J48" s="84"/>
      <c r="K48" s="190"/>
      <c r="L48" s="191"/>
      <c r="M48" s="191"/>
      <c r="N48" s="191"/>
      <c r="O48" s="191"/>
      <c r="P48" s="191"/>
      <c r="Q48" s="191"/>
      <c r="R48" s="191"/>
      <c r="S48" s="191"/>
      <c r="T48" s="192"/>
      <c r="U48" s="84"/>
    </row>
    <row r="49" spans="2:21" x14ac:dyDescent="0.25">
      <c r="B49" s="83"/>
      <c r="C49" s="84"/>
      <c r="D49" s="84"/>
      <c r="E49" s="84"/>
      <c r="F49" s="84"/>
      <c r="G49" s="84"/>
      <c r="H49" s="84"/>
      <c r="I49" s="84"/>
      <c r="J49" s="84"/>
      <c r="K49" s="190"/>
      <c r="L49" s="191"/>
      <c r="M49" s="191"/>
      <c r="N49" s="191"/>
      <c r="O49" s="191"/>
      <c r="P49" s="191"/>
      <c r="Q49" s="191"/>
      <c r="R49" s="191"/>
      <c r="S49" s="191"/>
      <c r="T49" s="192"/>
      <c r="U49" s="84"/>
    </row>
    <row r="50" spans="2:21" x14ac:dyDescent="0.25">
      <c r="B50" s="83"/>
      <c r="C50" s="84"/>
      <c r="D50" s="84"/>
      <c r="E50" s="84"/>
      <c r="F50" s="84"/>
      <c r="G50" s="84"/>
      <c r="H50" s="84"/>
      <c r="I50" s="84"/>
      <c r="J50" s="84"/>
      <c r="K50" s="187"/>
      <c r="L50" s="188"/>
      <c r="M50" s="188"/>
      <c r="N50" s="188"/>
      <c r="O50" s="188"/>
      <c r="P50" s="188"/>
      <c r="Q50" s="188"/>
      <c r="R50" s="188"/>
      <c r="S50" s="188"/>
      <c r="T50" s="189"/>
      <c r="U50" s="84"/>
    </row>
    <row r="51" spans="2:21" x14ac:dyDescent="0.25">
      <c r="B51" s="83"/>
      <c r="C51" s="84"/>
      <c r="D51" s="84"/>
      <c r="E51" s="84"/>
      <c r="F51" s="84"/>
      <c r="G51" s="84"/>
      <c r="H51" s="84"/>
      <c r="I51" s="84"/>
      <c r="J51" s="84"/>
      <c r="K51" s="84"/>
      <c r="L51" s="84"/>
      <c r="M51" s="84"/>
      <c r="N51" s="84"/>
      <c r="O51" s="84"/>
      <c r="P51" s="84"/>
      <c r="Q51" s="84"/>
      <c r="R51" s="84"/>
      <c r="S51" s="84"/>
      <c r="T51" s="84"/>
      <c r="U51" s="84"/>
    </row>
    <row r="52" spans="2:21" x14ac:dyDescent="0.25">
      <c r="B52" s="85"/>
    </row>
    <row r="53" spans="2:21" x14ac:dyDescent="0.25">
      <c r="B53" s="85"/>
    </row>
    <row r="54" spans="2:21" x14ac:dyDescent="0.25">
      <c r="B54" s="85"/>
    </row>
    <row r="55" spans="2:21" x14ac:dyDescent="0.25">
      <c r="B55" s="85"/>
    </row>
    <row r="56" spans="2:21" x14ac:dyDescent="0.25">
      <c r="B56" s="85"/>
    </row>
    <row r="57" spans="2:21" x14ac:dyDescent="0.25">
      <c r="B57" s="85"/>
    </row>
    <row r="58" spans="2:21" x14ac:dyDescent="0.25">
      <c r="B58" s="85"/>
    </row>
    <row r="59" spans="2:21" x14ac:dyDescent="0.25">
      <c r="B59" s="85"/>
    </row>
    <row r="60" spans="2:21" x14ac:dyDescent="0.25">
      <c r="B60" s="85"/>
    </row>
    <row r="61" spans="2:21" x14ac:dyDescent="0.25">
      <c r="B61" s="85"/>
    </row>
    <row r="62" spans="2:21" x14ac:dyDescent="0.25">
      <c r="B62" s="85"/>
    </row>
    <row r="63" spans="2:21" x14ac:dyDescent="0.25">
      <c r="B63" s="85"/>
    </row>
    <row r="64" spans="2:21" x14ac:dyDescent="0.25">
      <c r="B64" s="85"/>
    </row>
  </sheetData>
  <sheetProtection algorithmName="SHA-512" hashValue="FjH0bgrOoz38XDSfX3b04X3eRugOodP/7OnAujy1iP1Suk2tpw831PvNG2Mn49KCBywGAOMvMeCXhvITebSTyQ==" saltValue="zuXtqtYzo9O9nAcCxLsdFw==" spinCount="100000" sheet="1" objects="1" scenarios="1"/>
  <mergeCells count="6">
    <mergeCell ref="K28:T29"/>
    <mergeCell ref="K31:T32"/>
    <mergeCell ref="K35:T36"/>
    <mergeCell ref="K38:T40"/>
    <mergeCell ref="K42:T45"/>
    <mergeCell ref="K47:T50"/>
  </mergeCells>
  <pageMargins left="0.70866141732283472" right="0.70866141732283472" top="0.74803149606299213" bottom="0.74803149606299213" header="0.31496062992125984" footer="0.31496062992125984"/>
  <pageSetup paperSize="8"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FI357"/>
  <sheetViews>
    <sheetView zoomScaleNormal="100" workbookViewId="0">
      <pane xSplit="2" ySplit="12" topLeftCell="C13" activePane="bottomRight" state="frozen"/>
      <selection pane="topRight" activeCell="C1" sqref="C1"/>
      <selection pane="bottomLeft" activeCell="A13" sqref="A13"/>
      <selection pane="bottomRight" activeCell="L68" sqref="L68"/>
    </sheetView>
  </sheetViews>
  <sheetFormatPr defaultColWidth="8.88671875" defaultRowHeight="13.8" outlineLevelRow="3" x14ac:dyDescent="0.25"/>
  <cols>
    <col min="1" max="1" width="5.6640625" style="6" customWidth="1"/>
    <col min="2" max="2" width="5.33203125" style="6" customWidth="1"/>
    <col min="3" max="3" width="61.33203125" style="6" customWidth="1"/>
    <col min="4" max="4" width="4.88671875" style="6" customWidth="1"/>
    <col min="5" max="5" width="10.44140625" style="54" customWidth="1"/>
    <col min="6" max="7" width="4.6640625" style="6" customWidth="1"/>
    <col min="8" max="8" width="13.44140625" style="6" customWidth="1"/>
    <col min="9" max="9" width="13.109375" style="6" customWidth="1"/>
    <col min="10" max="10" width="12.33203125" style="6" customWidth="1"/>
    <col min="11" max="11" width="5.33203125" style="6" customWidth="1"/>
    <col min="12" max="14" width="11.109375" style="6" bestFit="1" customWidth="1"/>
    <col min="15" max="29" width="9.33203125" style="6" bestFit="1" customWidth="1"/>
    <col min="30" max="41" width="8.88671875" style="6"/>
    <col min="42" max="42" width="4.88671875" style="6" customWidth="1"/>
    <col min="43" max="16384" width="8.88671875" style="6"/>
  </cols>
  <sheetData>
    <row r="3" spans="2:42" ht="14.4" thickBot="1" x14ac:dyDescent="0.3">
      <c r="B3" s="4"/>
      <c r="C3" s="4"/>
      <c r="D3" s="4"/>
      <c r="E3" s="5"/>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row>
    <row r="4" spans="2:42" x14ac:dyDescent="0.25">
      <c r="B4" s="4"/>
      <c r="C4" s="7" t="str">
        <f>'0-Instructiuni'!C3</f>
        <v>PROGRAMUL REGIONAL NORD-VEST 2021-2027</v>
      </c>
      <c r="D4" s="8"/>
      <c r="E4" s="5"/>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row>
    <row r="5" spans="2:42" x14ac:dyDescent="0.25">
      <c r="B5" s="4"/>
      <c r="C5" s="9" t="str">
        <f>'0-Instructiuni'!C4</f>
        <v>Sprijin pentru microîntreprinderile selectate prin proiectul Crowd4SME-NW în cadrul „CROWDFUNDMATCH” Interreg Europe – apel pilot</v>
      </c>
      <c r="D5" s="10"/>
      <c r="E5" s="5"/>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2:42" ht="14.4" thickBot="1" x14ac:dyDescent="0.3">
      <c r="B6" s="4"/>
      <c r="C6" s="11" t="str">
        <f>'0-Instructiuni'!C5</f>
        <v>Apel de proiecte nr. PRNV/2026/131.H/1</v>
      </c>
      <c r="D6" s="12"/>
      <c r="E6" s="5"/>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row>
    <row r="7" spans="2:42" x14ac:dyDescent="0.25">
      <c r="B7" s="4"/>
      <c r="C7" s="13"/>
      <c r="D7" s="13"/>
      <c r="E7" s="5"/>
      <c r="F7" s="4"/>
      <c r="G7" s="4"/>
      <c r="H7" s="4"/>
      <c r="I7" s="4"/>
      <c r="J7" s="4"/>
      <c r="K7" s="4"/>
      <c r="L7" s="14">
        <f>IF(L11="Implementare",0,J7+1)</f>
        <v>0</v>
      </c>
      <c r="M7" s="14">
        <f t="shared" ref="M7:AO7" si="0">IF(M11="Implementare",0,L7+1)</f>
        <v>0</v>
      </c>
      <c r="N7" s="14">
        <f t="shared" si="0"/>
        <v>0</v>
      </c>
      <c r="O7" s="14">
        <f t="shared" si="0"/>
        <v>1</v>
      </c>
      <c r="P7" s="14">
        <f t="shared" si="0"/>
        <v>2</v>
      </c>
      <c r="Q7" s="14">
        <f t="shared" si="0"/>
        <v>3</v>
      </c>
      <c r="R7" s="14">
        <f t="shared" si="0"/>
        <v>4</v>
      </c>
      <c r="S7" s="14">
        <f t="shared" si="0"/>
        <v>5</v>
      </c>
      <c r="T7" s="14">
        <f t="shared" si="0"/>
        <v>6</v>
      </c>
      <c r="U7" s="14">
        <f t="shared" si="0"/>
        <v>7</v>
      </c>
      <c r="V7" s="14">
        <f t="shared" si="0"/>
        <v>8</v>
      </c>
      <c r="W7" s="14">
        <f t="shared" si="0"/>
        <v>9</v>
      </c>
      <c r="X7" s="14">
        <f t="shared" si="0"/>
        <v>10</v>
      </c>
      <c r="Y7" s="14">
        <f t="shared" si="0"/>
        <v>11</v>
      </c>
      <c r="Z7" s="14">
        <f t="shared" si="0"/>
        <v>12</v>
      </c>
      <c r="AA7" s="14">
        <f t="shared" si="0"/>
        <v>13</v>
      </c>
      <c r="AB7" s="14">
        <f t="shared" si="0"/>
        <v>14</v>
      </c>
      <c r="AC7" s="14">
        <f t="shared" si="0"/>
        <v>15</v>
      </c>
      <c r="AD7" s="14">
        <f t="shared" si="0"/>
        <v>16</v>
      </c>
      <c r="AE7" s="14">
        <f t="shared" si="0"/>
        <v>17</v>
      </c>
      <c r="AF7" s="14">
        <f t="shared" si="0"/>
        <v>18</v>
      </c>
      <c r="AG7" s="14">
        <f t="shared" si="0"/>
        <v>19</v>
      </c>
      <c r="AH7" s="14">
        <f t="shared" si="0"/>
        <v>20</v>
      </c>
      <c r="AI7" s="14">
        <f t="shared" si="0"/>
        <v>21</v>
      </c>
      <c r="AJ7" s="14">
        <f t="shared" si="0"/>
        <v>22</v>
      </c>
      <c r="AK7" s="14">
        <f t="shared" si="0"/>
        <v>23</v>
      </c>
      <c r="AL7" s="14">
        <f t="shared" si="0"/>
        <v>24</v>
      </c>
      <c r="AM7" s="14">
        <f t="shared" si="0"/>
        <v>25</v>
      </c>
      <c r="AN7" s="14">
        <f t="shared" si="0"/>
        <v>26</v>
      </c>
      <c r="AO7" s="14">
        <f t="shared" si="0"/>
        <v>27</v>
      </c>
      <c r="AP7" s="4"/>
    </row>
    <row r="8" spans="2:42" s="85" customFormat="1" ht="21.6" customHeight="1" x14ac:dyDescent="0.25">
      <c r="B8" s="84"/>
      <c r="C8" s="172" t="s">
        <v>34</v>
      </c>
      <c r="D8" s="173"/>
      <c r="E8" s="173"/>
      <c r="F8" s="173"/>
      <c r="G8" s="173"/>
      <c r="H8" s="173"/>
      <c r="I8" s="173"/>
      <c r="J8" s="173"/>
      <c r="K8" s="174"/>
      <c r="L8" s="105">
        <f>YEAR(E26)</f>
        <v>2026</v>
      </c>
      <c r="M8" s="105">
        <f>L8+1</f>
        <v>2027</v>
      </c>
      <c r="N8" s="105">
        <f t="shared" ref="N8:AC8" si="1">M8+1</f>
        <v>2028</v>
      </c>
      <c r="O8" s="105">
        <f t="shared" si="1"/>
        <v>2029</v>
      </c>
      <c r="P8" s="105">
        <f t="shared" si="1"/>
        <v>2030</v>
      </c>
      <c r="Q8" s="105">
        <f t="shared" si="1"/>
        <v>2031</v>
      </c>
      <c r="R8" s="105">
        <f t="shared" si="1"/>
        <v>2032</v>
      </c>
      <c r="S8" s="105">
        <f t="shared" si="1"/>
        <v>2033</v>
      </c>
      <c r="T8" s="105">
        <f t="shared" si="1"/>
        <v>2034</v>
      </c>
      <c r="U8" s="105">
        <f t="shared" si="1"/>
        <v>2035</v>
      </c>
      <c r="V8" s="105">
        <f t="shared" si="1"/>
        <v>2036</v>
      </c>
      <c r="W8" s="105">
        <f t="shared" si="1"/>
        <v>2037</v>
      </c>
      <c r="X8" s="105">
        <f t="shared" si="1"/>
        <v>2038</v>
      </c>
      <c r="Y8" s="105">
        <f t="shared" si="1"/>
        <v>2039</v>
      </c>
      <c r="Z8" s="105">
        <f t="shared" si="1"/>
        <v>2040</v>
      </c>
      <c r="AA8" s="105">
        <f t="shared" si="1"/>
        <v>2041</v>
      </c>
      <c r="AB8" s="105">
        <f t="shared" si="1"/>
        <v>2042</v>
      </c>
      <c r="AC8" s="105">
        <f t="shared" si="1"/>
        <v>2043</v>
      </c>
      <c r="AD8" s="105">
        <f t="shared" ref="AD8:AO8" si="2">AC8+1</f>
        <v>2044</v>
      </c>
      <c r="AE8" s="105">
        <f t="shared" si="2"/>
        <v>2045</v>
      </c>
      <c r="AF8" s="105">
        <f t="shared" si="2"/>
        <v>2046</v>
      </c>
      <c r="AG8" s="105">
        <f t="shared" si="2"/>
        <v>2047</v>
      </c>
      <c r="AH8" s="105">
        <f t="shared" si="2"/>
        <v>2048</v>
      </c>
      <c r="AI8" s="105">
        <f t="shared" si="2"/>
        <v>2049</v>
      </c>
      <c r="AJ8" s="105">
        <f t="shared" si="2"/>
        <v>2050</v>
      </c>
      <c r="AK8" s="105">
        <f t="shared" si="2"/>
        <v>2051</v>
      </c>
      <c r="AL8" s="105">
        <f t="shared" si="2"/>
        <v>2052</v>
      </c>
      <c r="AM8" s="105">
        <f t="shared" si="2"/>
        <v>2053</v>
      </c>
      <c r="AN8" s="105">
        <f t="shared" si="2"/>
        <v>2054</v>
      </c>
      <c r="AO8" s="105">
        <f t="shared" si="2"/>
        <v>2055</v>
      </c>
      <c r="AP8" s="84"/>
    </row>
    <row r="9" spans="2:42" s="85" customFormat="1" ht="15.6" hidden="1" x14ac:dyDescent="0.25">
      <c r="B9" s="84"/>
      <c r="C9" s="106"/>
      <c r="D9" s="107"/>
      <c r="E9" s="105"/>
      <c r="F9" s="108"/>
      <c r="G9" s="108"/>
      <c r="H9" s="107"/>
      <c r="I9" s="107"/>
      <c r="J9" s="108"/>
      <c r="K9" s="108"/>
      <c r="L9" s="109">
        <f>DATE(L8,12,31)</f>
        <v>46387</v>
      </c>
      <c r="M9" s="109">
        <f t="shared" ref="M9:AC9" si="3">DATE(M8,12,31)</f>
        <v>46752</v>
      </c>
      <c r="N9" s="109">
        <f t="shared" si="3"/>
        <v>47118</v>
      </c>
      <c r="O9" s="109">
        <f t="shared" si="3"/>
        <v>47483</v>
      </c>
      <c r="P9" s="109">
        <f t="shared" si="3"/>
        <v>47848</v>
      </c>
      <c r="Q9" s="109">
        <f t="shared" si="3"/>
        <v>48213</v>
      </c>
      <c r="R9" s="109">
        <f t="shared" si="3"/>
        <v>48579</v>
      </c>
      <c r="S9" s="109">
        <f t="shared" si="3"/>
        <v>48944</v>
      </c>
      <c r="T9" s="109">
        <f t="shared" si="3"/>
        <v>49309</v>
      </c>
      <c r="U9" s="109">
        <f t="shared" si="3"/>
        <v>49674</v>
      </c>
      <c r="V9" s="109">
        <f t="shared" si="3"/>
        <v>50040</v>
      </c>
      <c r="W9" s="109">
        <f t="shared" si="3"/>
        <v>50405</v>
      </c>
      <c r="X9" s="109">
        <f t="shared" si="3"/>
        <v>50770</v>
      </c>
      <c r="Y9" s="109">
        <f t="shared" si="3"/>
        <v>51135</v>
      </c>
      <c r="Z9" s="109">
        <f t="shared" si="3"/>
        <v>51501</v>
      </c>
      <c r="AA9" s="109">
        <f t="shared" si="3"/>
        <v>51866</v>
      </c>
      <c r="AB9" s="109">
        <f t="shared" si="3"/>
        <v>52231</v>
      </c>
      <c r="AC9" s="109">
        <f t="shared" si="3"/>
        <v>52596</v>
      </c>
      <c r="AD9" s="109">
        <f t="shared" ref="AD9" si="4">DATE(AD8,12,31)</f>
        <v>52962</v>
      </c>
      <c r="AE9" s="109">
        <f t="shared" ref="AE9" si="5">DATE(AE8,12,31)</f>
        <v>53327</v>
      </c>
      <c r="AF9" s="109">
        <f t="shared" ref="AF9" si="6">DATE(AF8,12,31)</f>
        <v>53692</v>
      </c>
      <c r="AG9" s="109">
        <f t="shared" ref="AG9" si="7">DATE(AG8,12,31)</f>
        <v>54057</v>
      </c>
      <c r="AH9" s="109">
        <f t="shared" ref="AH9" si="8">DATE(AH8,12,31)</f>
        <v>54423</v>
      </c>
      <c r="AI9" s="109">
        <f t="shared" ref="AI9" si="9">DATE(AI8,12,31)</f>
        <v>54788</v>
      </c>
      <c r="AJ9" s="109">
        <f t="shared" ref="AJ9" si="10">DATE(AJ8,12,31)</f>
        <v>55153</v>
      </c>
      <c r="AK9" s="109">
        <f t="shared" ref="AK9" si="11">DATE(AK8,12,31)</f>
        <v>55518</v>
      </c>
      <c r="AL9" s="109">
        <f t="shared" ref="AL9" si="12">DATE(AL8,12,31)</f>
        <v>55884</v>
      </c>
      <c r="AM9" s="109">
        <f t="shared" ref="AM9" si="13">DATE(AM8,12,31)</f>
        <v>56249</v>
      </c>
      <c r="AN9" s="109">
        <f t="shared" ref="AN9" si="14">DATE(AN8,12,31)</f>
        <v>56614</v>
      </c>
      <c r="AO9" s="109">
        <f t="shared" ref="AO9" si="15">DATE(AO8,12,31)</f>
        <v>56979</v>
      </c>
      <c r="AP9" s="84"/>
    </row>
    <row r="10" spans="2:42" s="85" customFormat="1" ht="15.6" hidden="1" x14ac:dyDescent="0.25">
      <c r="B10" s="84"/>
      <c r="C10" s="106"/>
      <c r="D10" s="107"/>
      <c r="E10" s="105"/>
      <c r="F10" s="108"/>
      <c r="G10" s="108"/>
      <c r="H10" s="107"/>
      <c r="I10" s="107"/>
      <c r="J10" s="108"/>
      <c r="K10" s="108"/>
      <c r="L10" s="110">
        <f>DATEDIF(E26-1,L9,"M")</f>
        <v>5</v>
      </c>
      <c r="M10" s="110">
        <f>DATEDIF(L9,M9,"M")</f>
        <v>12</v>
      </c>
      <c r="N10" s="110">
        <f t="shared" ref="N10:AC10" si="16">DATEDIF(M9,N9,"M")</f>
        <v>12</v>
      </c>
      <c r="O10" s="110">
        <f t="shared" si="16"/>
        <v>12</v>
      </c>
      <c r="P10" s="110">
        <f t="shared" si="16"/>
        <v>12</v>
      </c>
      <c r="Q10" s="110">
        <f t="shared" si="16"/>
        <v>12</v>
      </c>
      <c r="R10" s="110">
        <f t="shared" si="16"/>
        <v>12</v>
      </c>
      <c r="S10" s="110">
        <f t="shared" si="16"/>
        <v>12</v>
      </c>
      <c r="T10" s="110">
        <f t="shared" si="16"/>
        <v>12</v>
      </c>
      <c r="U10" s="110">
        <f t="shared" si="16"/>
        <v>12</v>
      </c>
      <c r="V10" s="110">
        <f t="shared" si="16"/>
        <v>12</v>
      </c>
      <c r="W10" s="110">
        <f t="shared" si="16"/>
        <v>12</v>
      </c>
      <c r="X10" s="110">
        <f t="shared" si="16"/>
        <v>12</v>
      </c>
      <c r="Y10" s="110">
        <f t="shared" si="16"/>
        <v>12</v>
      </c>
      <c r="Z10" s="110">
        <f t="shared" si="16"/>
        <v>12</v>
      </c>
      <c r="AA10" s="110">
        <f t="shared" si="16"/>
        <v>12</v>
      </c>
      <c r="AB10" s="110">
        <f t="shared" si="16"/>
        <v>12</v>
      </c>
      <c r="AC10" s="110">
        <f t="shared" si="16"/>
        <v>12</v>
      </c>
      <c r="AD10" s="110">
        <f t="shared" ref="AD10" si="17">DATEDIF(AC9,AD9,"M")</f>
        <v>12</v>
      </c>
      <c r="AE10" s="110">
        <f t="shared" ref="AE10" si="18">DATEDIF(AD9,AE9,"M")</f>
        <v>12</v>
      </c>
      <c r="AF10" s="110">
        <f t="shared" ref="AF10" si="19">DATEDIF(AE9,AF9,"M")</f>
        <v>12</v>
      </c>
      <c r="AG10" s="110">
        <f t="shared" ref="AG10" si="20">DATEDIF(AF9,AG9,"M")</f>
        <v>12</v>
      </c>
      <c r="AH10" s="110">
        <f t="shared" ref="AH10" si="21">DATEDIF(AG9,AH9,"M")</f>
        <v>12</v>
      </c>
      <c r="AI10" s="110">
        <f t="shared" ref="AI10" si="22">DATEDIF(AH9,AI9,"M")</f>
        <v>12</v>
      </c>
      <c r="AJ10" s="110">
        <f t="shared" ref="AJ10" si="23">DATEDIF(AI9,AJ9,"M")</f>
        <v>12</v>
      </c>
      <c r="AK10" s="110">
        <f t="shared" ref="AK10" si="24">DATEDIF(AJ9,AK9,"M")</f>
        <v>12</v>
      </c>
      <c r="AL10" s="110">
        <f t="shared" ref="AL10" si="25">DATEDIF(AK9,AL9,"M")</f>
        <v>12</v>
      </c>
      <c r="AM10" s="110">
        <f t="shared" ref="AM10" si="26">DATEDIF(AL9,AM9,"M")</f>
        <v>12</v>
      </c>
      <c r="AN10" s="110">
        <f t="shared" ref="AN10" si="27">DATEDIF(AM9,AN9,"M")</f>
        <v>12</v>
      </c>
      <c r="AO10" s="110">
        <f t="shared" ref="AO10" si="28">DATEDIF(AN9,AO9,"M")</f>
        <v>12</v>
      </c>
      <c r="AP10" s="84"/>
    </row>
    <row r="11" spans="2:42" s="85" customFormat="1" ht="22.95" customHeight="1" x14ac:dyDescent="0.25">
      <c r="B11" s="84"/>
      <c r="C11" s="172" t="s">
        <v>35</v>
      </c>
      <c r="D11" s="173"/>
      <c r="E11" s="173"/>
      <c r="F11" s="173"/>
      <c r="G11" s="173"/>
      <c r="H11" s="173"/>
      <c r="I11" s="173"/>
      <c r="J11" s="173"/>
      <c r="K11" s="174"/>
      <c r="L11" s="111" t="s">
        <v>33</v>
      </c>
      <c r="M11" s="112" t="str">
        <f>IF($E$27-L10&gt;0,"Implementare","Operare")</f>
        <v>Implementare</v>
      </c>
      <c r="N11" s="112" t="str">
        <f>IF($E$27-SUM($L$10:M10)&gt;0,"Implementare","Operare")</f>
        <v>Implementare</v>
      </c>
      <c r="O11" s="112" t="str">
        <f>IF($E$27-SUM($L$10:N10)&gt;=0,"Implementare","Operare")</f>
        <v>Operare</v>
      </c>
      <c r="P11" s="112" t="str">
        <f>IF($E$27-SUM($L$10:O10)&gt;=0,"Implementare","Operare")</f>
        <v>Operare</v>
      </c>
      <c r="Q11" s="112" t="str">
        <f>IF($E$27-SUM($L$10:P10)&gt;=0,"Implementare","Operare")</f>
        <v>Operare</v>
      </c>
      <c r="R11" s="112" t="str">
        <f>IF($E$27-SUM($L$10:Q10)&gt;=0,"Implementare","Operare")</f>
        <v>Operare</v>
      </c>
      <c r="S11" s="112" t="str">
        <f>IF($E$27-SUM($L$10:R10)&gt;=0,"Implementare","Operare")</f>
        <v>Operare</v>
      </c>
      <c r="T11" s="112" t="str">
        <f>IF($E$27-SUM($L$10:S10)&gt;=0,"Implementare","Operare")</f>
        <v>Operare</v>
      </c>
      <c r="U11" s="112" t="str">
        <f>IF($E$27-SUM($L$10:T10)&gt;=0,"Implementare","Operare")</f>
        <v>Operare</v>
      </c>
      <c r="V11" s="112" t="str">
        <f>IF($E$27-SUM($L$10:U10)&gt;=0,"Implementare","Operare")</f>
        <v>Operare</v>
      </c>
      <c r="W11" s="112" t="str">
        <f>IF($E$27-SUM($L$10:V10)&gt;=0,"Implementare","Operare")</f>
        <v>Operare</v>
      </c>
      <c r="X11" s="112" t="str">
        <f>IF($E$27-SUM($L$10:W10)&gt;=0,"Implementare","Operare")</f>
        <v>Operare</v>
      </c>
      <c r="Y11" s="112" t="str">
        <f>IF($E$27-SUM($L$10:X10)&gt;=0,"Implementare","Operare")</f>
        <v>Operare</v>
      </c>
      <c r="Z11" s="112" t="str">
        <f>IF($E$27-SUM($L$10:Y10)&gt;=0,"Implementare","Operare")</f>
        <v>Operare</v>
      </c>
      <c r="AA11" s="112" t="str">
        <f>IF($E$27-SUM($L$10:Z10)&gt;=0,"Implementare","Operare")</f>
        <v>Operare</v>
      </c>
      <c r="AB11" s="112" t="str">
        <f>IF($E$27-SUM($L$10:AA10)&gt;=0,"Implementare","Operare")</f>
        <v>Operare</v>
      </c>
      <c r="AC11" s="112" t="str">
        <f>IF($E$27-SUM($L$10:AB10)&gt;=0,"Implementare","Operare")</f>
        <v>Operare</v>
      </c>
      <c r="AD11" s="112" t="str">
        <f>IF($E$27-SUM($L$10:AC10)&gt;=0,"Implementare","Operare")</f>
        <v>Operare</v>
      </c>
      <c r="AE11" s="112" t="str">
        <f>IF($E$27-SUM($L$10:AD10)&gt;=0,"Implementare","Operare")</f>
        <v>Operare</v>
      </c>
      <c r="AF11" s="112" t="str">
        <f>IF($E$27-SUM($L$10:AE10)&gt;=0,"Implementare","Operare")</f>
        <v>Operare</v>
      </c>
      <c r="AG11" s="112" t="str">
        <f>IF($E$27-SUM($L$10:AF10)&gt;=0,"Implementare","Operare")</f>
        <v>Operare</v>
      </c>
      <c r="AH11" s="112" t="str">
        <f>IF($E$27-SUM($L$10:AG10)&gt;=0,"Implementare","Operare")</f>
        <v>Operare</v>
      </c>
      <c r="AI11" s="112" t="str">
        <f>IF($E$27-SUM($L$10:AH10)&gt;=0,"Implementare","Operare")</f>
        <v>Operare</v>
      </c>
      <c r="AJ11" s="112" t="str">
        <f>IF($E$27-SUM($L$10:AI10)&gt;=0,"Implementare","Operare")</f>
        <v>Operare</v>
      </c>
      <c r="AK11" s="112" t="str">
        <f>IF($E$27-SUM($L$10:AJ10)&gt;=0,"Implementare","Operare")</f>
        <v>Operare</v>
      </c>
      <c r="AL11" s="112" t="str">
        <f>IF($E$27-SUM($L$10:AK10)&gt;=0,"Implementare","Operare")</f>
        <v>Operare</v>
      </c>
      <c r="AM11" s="112" t="str">
        <f>IF($E$27-SUM($L$10:AL10)&gt;=0,"Implementare","Operare")</f>
        <v>Operare</v>
      </c>
      <c r="AN11" s="112" t="str">
        <f>IF($E$27-SUM($L$10:AM10)&gt;=0,"Implementare","Operare")</f>
        <v>Operare</v>
      </c>
      <c r="AO11" s="112" t="str">
        <f>IF($E$27-SUM($L$10:AN10)&gt;=0,"Implementare","Operare")</f>
        <v>Operare</v>
      </c>
      <c r="AP11" s="84"/>
    </row>
    <row r="12" spans="2:42" x14ac:dyDescent="0.25">
      <c r="B12" s="4"/>
      <c r="C12" s="4"/>
      <c r="D12" s="4"/>
      <c r="E12" s="15"/>
      <c r="F12" s="13"/>
      <c r="G12" s="13"/>
      <c r="H12" s="13"/>
      <c r="I12" s="13"/>
      <c r="J12" s="13"/>
      <c r="K12" s="13"/>
      <c r="L12" s="13"/>
      <c r="M12" s="13"/>
      <c r="N12" s="13"/>
      <c r="O12" s="13"/>
      <c r="P12" s="13"/>
      <c r="Q12" s="13"/>
      <c r="R12" s="13"/>
      <c r="S12" s="13"/>
      <c r="T12" s="13"/>
      <c r="U12" s="13"/>
      <c r="V12" s="13"/>
      <c r="W12" s="4"/>
      <c r="X12" s="4"/>
      <c r="Y12" s="4"/>
      <c r="Z12" s="4"/>
      <c r="AA12" s="4"/>
      <c r="AB12" s="4"/>
      <c r="AC12" s="4"/>
      <c r="AD12" s="4"/>
      <c r="AE12" s="4"/>
      <c r="AF12" s="4"/>
      <c r="AG12" s="4"/>
      <c r="AH12" s="4"/>
      <c r="AI12" s="4"/>
      <c r="AJ12" s="4"/>
      <c r="AK12" s="4"/>
      <c r="AL12" s="4"/>
      <c r="AM12" s="4"/>
      <c r="AN12" s="4"/>
      <c r="AO12" s="4"/>
      <c r="AP12" s="4"/>
    </row>
    <row r="13" spans="2:42" x14ac:dyDescent="0.25">
      <c r="E13" s="6"/>
    </row>
    <row r="14" spans="2:42" x14ac:dyDescent="0.25">
      <c r="E14" s="6"/>
    </row>
    <row r="15" spans="2:42" x14ac:dyDescent="0.25">
      <c r="B15" s="4"/>
      <c r="C15" s="4"/>
      <c r="D15" s="4"/>
      <c r="E15" s="15"/>
      <c r="F15" s="13"/>
      <c r="G15" s="13"/>
      <c r="H15" s="13"/>
      <c r="I15" s="13"/>
      <c r="J15" s="13"/>
      <c r="K15" s="13"/>
      <c r="L15" s="13"/>
      <c r="M15" s="13"/>
      <c r="N15" s="13"/>
      <c r="O15" s="13"/>
      <c r="P15" s="13"/>
      <c r="Q15" s="13"/>
      <c r="R15" s="13"/>
      <c r="S15" s="13"/>
      <c r="T15" s="13"/>
      <c r="U15" s="13"/>
      <c r="V15" s="13"/>
      <c r="W15" s="4"/>
      <c r="X15" s="4"/>
      <c r="Y15" s="4"/>
      <c r="Z15" s="4"/>
      <c r="AA15" s="4"/>
      <c r="AB15" s="4"/>
      <c r="AC15" s="4"/>
      <c r="AD15" s="4"/>
      <c r="AE15" s="4"/>
      <c r="AF15" s="4"/>
      <c r="AG15" s="4"/>
      <c r="AH15" s="4"/>
      <c r="AI15" s="4"/>
      <c r="AJ15" s="4"/>
      <c r="AK15" s="4"/>
      <c r="AL15" s="4"/>
      <c r="AM15" s="4"/>
      <c r="AN15" s="4"/>
      <c r="AO15" s="4"/>
      <c r="AP15" s="4"/>
    </row>
    <row r="16" spans="2:42" s="20" customFormat="1" ht="24.6" customHeight="1" x14ac:dyDescent="0.3">
      <c r="B16" s="16"/>
      <c r="C16" s="17" t="s">
        <v>36</v>
      </c>
      <c r="D16" s="18"/>
      <c r="E16" s="19"/>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6"/>
    </row>
    <row r="17" spans="2:42" s="23" customFormat="1" x14ac:dyDescent="0.3">
      <c r="B17" s="21"/>
      <c r="C17" s="21"/>
      <c r="D17" s="21"/>
      <c r="E17" s="22"/>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row>
    <row r="18" spans="2:42" s="23" customFormat="1" ht="19.95" customHeight="1" x14ac:dyDescent="0.3">
      <c r="B18" s="21"/>
      <c r="C18" s="24" t="s">
        <v>60</v>
      </c>
      <c r="D18" s="21"/>
      <c r="E18" s="175"/>
      <c r="F18" s="176"/>
      <c r="G18" s="176"/>
      <c r="H18" s="176"/>
      <c r="I18" s="176"/>
      <c r="J18" s="176"/>
      <c r="K18" s="177"/>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row>
    <row r="19" spans="2:42" s="23" customFormat="1" x14ac:dyDescent="0.3">
      <c r="B19" s="21"/>
      <c r="C19" s="21"/>
      <c r="D19" s="21"/>
      <c r="E19" s="22"/>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row>
    <row r="20" spans="2:42" s="23" customFormat="1" ht="46.2" customHeight="1" x14ac:dyDescent="0.3">
      <c r="B20" s="21"/>
      <c r="C20" s="24" t="s">
        <v>61</v>
      </c>
      <c r="D20" s="21"/>
      <c r="E20" s="178" t="s">
        <v>267</v>
      </c>
      <c r="F20" s="179"/>
      <c r="G20" s="179"/>
      <c r="H20" s="179"/>
      <c r="I20" s="179"/>
      <c r="J20" s="179"/>
      <c r="K20" s="180"/>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row>
    <row r="21" spans="2:42" s="23" customFormat="1" x14ac:dyDescent="0.3">
      <c r="B21" s="21"/>
      <c r="C21" s="21"/>
      <c r="D21" s="21"/>
      <c r="E21" s="22"/>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row>
    <row r="22" spans="2:42" s="23" customFormat="1" x14ac:dyDescent="0.3">
      <c r="B22" s="21"/>
      <c r="C22" s="79" t="s">
        <v>244</v>
      </c>
      <c r="D22" s="21"/>
      <c r="E22" s="80">
        <v>0.21</v>
      </c>
      <c r="F22" s="21"/>
      <c r="G22" s="78"/>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row>
    <row r="23" spans="2:42" s="23" customFormat="1" x14ac:dyDescent="0.3">
      <c r="B23" s="21"/>
      <c r="C23" s="21"/>
      <c r="D23" s="21"/>
      <c r="E23" s="22"/>
      <c r="F23" s="21"/>
      <c r="G23" s="78"/>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row>
    <row r="24" spans="2:42" s="23" customFormat="1" ht="14.4" x14ac:dyDescent="0.3">
      <c r="B24" s="21"/>
      <c r="C24" s="25" t="s">
        <v>1</v>
      </c>
      <c r="D24" s="21"/>
      <c r="E24" s="169">
        <v>5</v>
      </c>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row>
    <row r="25" spans="2:42" s="23" customFormat="1" ht="14.4" x14ac:dyDescent="0.3">
      <c r="B25" s="21"/>
      <c r="C25" s="4"/>
      <c r="D25" s="21"/>
      <c r="E25" s="4"/>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row>
    <row r="26" spans="2:42" s="23" customFormat="1" ht="20.399999999999999" customHeight="1" x14ac:dyDescent="0.3">
      <c r="B26" s="21"/>
      <c r="C26" s="24" t="s">
        <v>75</v>
      </c>
      <c r="D26" s="21"/>
      <c r="E26" s="26">
        <v>46221</v>
      </c>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row>
    <row r="27" spans="2:42" s="23" customFormat="1" ht="31.2" customHeight="1" x14ac:dyDescent="0.3">
      <c r="B27" s="21"/>
      <c r="C27" s="27" t="s">
        <v>76</v>
      </c>
      <c r="D27" s="21"/>
      <c r="E27" s="28">
        <v>24</v>
      </c>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row>
    <row r="28" spans="2:42" s="23" customFormat="1" x14ac:dyDescent="0.3">
      <c r="B28" s="21"/>
      <c r="C28" s="21"/>
      <c r="D28" s="21"/>
      <c r="E28" s="22"/>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row>
    <row r="29" spans="2:42" s="23" customFormat="1" x14ac:dyDescent="0.3"/>
    <row r="30" spans="2:42" s="23" customFormat="1" x14ac:dyDescent="0.3"/>
    <row r="31" spans="2:42" x14ac:dyDescent="0.25">
      <c r="B31" s="4"/>
      <c r="C31" s="32"/>
      <c r="D31" s="4"/>
      <c r="E31" s="5"/>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2:42" s="20" customFormat="1" ht="23.4" customHeight="1" x14ac:dyDescent="0.3">
      <c r="B32" s="16"/>
      <c r="C32" s="17" t="s">
        <v>32</v>
      </c>
      <c r="D32" s="18"/>
      <c r="E32" s="19"/>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6"/>
    </row>
    <row r="33" spans="2:42" x14ac:dyDescent="0.25">
      <c r="B33" s="4"/>
      <c r="C33" s="32"/>
      <c r="D33" s="4"/>
      <c r="E33" s="5"/>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row>
    <row r="34" spans="2:42" ht="20.399999999999999" customHeight="1" x14ac:dyDescent="0.25">
      <c r="B34" s="4"/>
      <c r="C34" s="181" t="s">
        <v>62</v>
      </c>
      <c r="D34" s="182"/>
      <c r="E34" s="182"/>
      <c r="F34" s="183"/>
      <c r="G34" s="36"/>
      <c r="H34" s="32"/>
      <c r="I34" s="32"/>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row>
    <row r="35" spans="2:42" x14ac:dyDescent="0.25">
      <c r="B35" s="4"/>
      <c r="C35" s="32"/>
      <c r="D35" s="4"/>
      <c r="E35" s="5"/>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row>
    <row r="36" spans="2:42" ht="48" customHeight="1" outlineLevel="3" x14ac:dyDescent="0.25">
      <c r="B36" s="4"/>
      <c r="C36" s="37" t="s">
        <v>37</v>
      </c>
      <c r="D36" s="4"/>
      <c r="E36" s="38" t="s">
        <v>38</v>
      </c>
      <c r="F36" s="4"/>
      <c r="G36" s="4"/>
      <c r="H36" s="38" t="s">
        <v>40</v>
      </c>
      <c r="I36" s="38" t="s">
        <v>41</v>
      </c>
      <c r="J36" s="38" t="s">
        <v>63</v>
      </c>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row>
    <row r="37" spans="2:42" outlineLevel="3" x14ac:dyDescent="0.25">
      <c r="B37" s="4"/>
      <c r="C37" s="2"/>
      <c r="D37" s="4"/>
      <c r="E37" s="39"/>
      <c r="F37" s="4"/>
      <c r="G37" s="4"/>
      <c r="H37" s="40"/>
      <c r="I37" s="113" t="str">
        <f t="shared" ref="I37:I47" si="29">IF(ISERROR(H37/$H$48*E37),"",H37/$H$48*E37)</f>
        <v/>
      </c>
      <c r="J37" s="114" t="str">
        <f>IF(ISERROR(H37/E37),"",H37/E37)</f>
        <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row>
    <row r="38" spans="2:42" outlineLevel="3" x14ac:dyDescent="0.25">
      <c r="B38" s="4"/>
      <c r="C38" s="2"/>
      <c r="D38" s="4"/>
      <c r="E38" s="39"/>
      <c r="F38" s="4"/>
      <c r="G38" s="4"/>
      <c r="H38" s="40"/>
      <c r="I38" s="113" t="str">
        <f t="shared" si="29"/>
        <v/>
      </c>
      <c r="J38" s="115" t="str">
        <f t="shared" ref="J38:J47" si="30">IF(ISERROR(H38/E38),"",H38/E38)</f>
        <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row>
    <row r="39" spans="2:42" outlineLevel="3" x14ac:dyDescent="0.25">
      <c r="B39" s="4"/>
      <c r="C39" s="2" t="s">
        <v>39</v>
      </c>
      <c r="D39" s="4"/>
      <c r="E39" s="41"/>
      <c r="F39" s="4"/>
      <c r="G39" s="4"/>
      <c r="H39" s="42"/>
      <c r="I39" s="113" t="str">
        <f t="shared" si="29"/>
        <v/>
      </c>
      <c r="J39" s="115" t="str">
        <f t="shared" si="30"/>
        <v/>
      </c>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row>
    <row r="40" spans="2:42" outlineLevel="3" x14ac:dyDescent="0.25">
      <c r="B40" s="4"/>
      <c r="C40" s="2" t="s">
        <v>39</v>
      </c>
      <c r="D40" s="4"/>
      <c r="E40" s="41"/>
      <c r="F40" s="4"/>
      <c r="G40" s="4"/>
      <c r="H40" s="42"/>
      <c r="I40" s="113" t="str">
        <f t="shared" si="29"/>
        <v/>
      </c>
      <c r="J40" s="115" t="str">
        <f t="shared" si="30"/>
        <v/>
      </c>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row>
    <row r="41" spans="2:42" outlineLevel="3" x14ac:dyDescent="0.25">
      <c r="B41" s="4"/>
      <c r="C41" s="2" t="s">
        <v>39</v>
      </c>
      <c r="D41" s="4"/>
      <c r="E41" s="41"/>
      <c r="F41" s="4"/>
      <c r="G41" s="4"/>
      <c r="H41" s="42"/>
      <c r="I41" s="113" t="str">
        <f t="shared" si="29"/>
        <v/>
      </c>
      <c r="J41" s="115" t="str">
        <f t="shared" si="30"/>
        <v/>
      </c>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row>
    <row r="42" spans="2:42" outlineLevel="3" x14ac:dyDescent="0.25">
      <c r="B42" s="4"/>
      <c r="C42" s="2" t="s">
        <v>39</v>
      </c>
      <c r="D42" s="4"/>
      <c r="E42" s="41"/>
      <c r="F42" s="4"/>
      <c r="G42" s="4"/>
      <c r="H42" s="42"/>
      <c r="I42" s="113" t="str">
        <f t="shared" si="29"/>
        <v/>
      </c>
      <c r="J42" s="115" t="str">
        <f t="shared" si="30"/>
        <v/>
      </c>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row>
    <row r="43" spans="2:42" outlineLevel="3" x14ac:dyDescent="0.25">
      <c r="B43" s="4"/>
      <c r="C43" s="2" t="s">
        <v>39</v>
      </c>
      <c r="D43" s="4"/>
      <c r="E43" s="41"/>
      <c r="F43" s="4"/>
      <c r="G43" s="4"/>
      <c r="H43" s="42"/>
      <c r="I43" s="113" t="str">
        <f t="shared" si="29"/>
        <v/>
      </c>
      <c r="J43" s="115" t="str">
        <f t="shared" si="30"/>
        <v/>
      </c>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row>
    <row r="44" spans="2:42" outlineLevel="3" x14ac:dyDescent="0.25">
      <c r="B44" s="4"/>
      <c r="C44" s="2" t="s">
        <v>39</v>
      </c>
      <c r="D44" s="4"/>
      <c r="E44" s="41"/>
      <c r="F44" s="4"/>
      <c r="G44" s="4"/>
      <c r="H44" s="42"/>
      <c r="I44" s="113" t="str">
        <f t="shared" si="29"/>
        <v/>
      </c>
      <c r="J44" s="115" t="str">
        <f t="shared" si="30"/>
        <v/>
      </c>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row>
    <row r="45" spans="2:42" outlineLevel="3" x14ac:dyDescent="0.25">
      <c r="B45" s="4"/>
      <c r="C45" s="2" t="s">
        <v>39</v>
      </c>
      <c r="D45" s="4"/>
      <c r="E45" s="41"/>
      <c r="F45" s="4"/>
      <c r="G45" s="4"/>
      <c r="H45" s="42"/>
      <c r="I45" s="113" t="str">
        <f t="shared" si="29"/>
        <v/>
      </c>
      <c r="J45" s="115" t="str">
        <f t="shared" si="30"/>
        <v/>
      </c>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row>
    <row r="46" spans="2:42" outlineLevel="3" x14ac:dyDescent="0.25">
      <c r="B46" s="4"/>
      <c r="C46" s="2" t="s">
        <v>39</v>
      </c>
      <c r="D46" s="4"/>
      <c r="E46" s="41"/>
      <c r="F46" s="4"/>
      <c r="G46" s="4"/>
      <c r="H46" s="42"/>
      <c r="I46" s="113" t="str">
        <f t="shared" si="29"/>
        <v/>
      </c>
      <c r="J46" s="115" t="str">
        <f t="shared" si="30"/>
        <v/>
      </c>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row>
    <row r="47" spans="2:42" outlineLevel="3" x14ac:dyDescent="0.25">
      <c r="B47" s="4"/>
      <c r="C47" s="3" t="s">
        <v>39</v>
      </c>
      <c r="D47" s="4"/>
      <c r="E47" s="41"/>
      <c r="F47" s="4"/>
      <c r="G47" s="4"/>
      <c r="H47" s="43"/>
      <c r="I47" s="116" t="str">
        <f t="shared" si="29"/>
        <v/>
      </c>
      <c r="J47" s="117" t="str">
        <f t="shared" si="30"/>
        <v/>
      </c>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row>
    <row r="48" spans="2:42" outlineLevel="3" x14ac:dyDescent="0.25">
      <c r="B48" s="4"/>
      <c r="C48" s="44" t="s">
        <v>0</v>
      </c>
      <c r="D48" s="4"/>
      <c r="E48" s="5"/>
      <c r="F48" s="4"/>
      <c r="G48" s="4"/>
      <c r="H48" s="119">
        <f>SUM(H37:H47)</f>
        <v>0</v>
      </c>
      <c r="I48" s="118">
        <f>ROUNDUP(SUM(I37:I47),0)</f>
        <v>0</v>
      </c>
      <c r="J48" s="118">
        <f>ROUNDUP(SUM(J37:J47),0)</f>
        <v>0</v>
      </c>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row>
    <row r="49" spans="1:165" x14ac:dyDescent="0.25">
      <c r="B49" s="4"/>
      <c r="C49" s="32"/>
      <c r="D49" s="4"/>
      <c r="E49" s="5"/>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row>
    <row r="50" spans="1:165" ht="21.6" customHeight="1" x14ac:dyDescent="0.25">
      <c r="B50" s="4"/>
      <c r="C50" s="181" t="s">
        <v>42</v>
      </c>
      <c r="D50" s="182"/>
      <c r="E50" s="182"/>
      <c r="F50" s="183"/>
      <c r="G50" s="36"/>
      <c r="H50" s="32"/>
      <c r="I50" s="32"/>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row>
    <row r="51" spans="1:165" x14ac:dyDescent="0.25">
      <c r="B51" s="4"/>
      <c r="C51" s="32"/>
      <c r="D51" s="4"/>
      <c r="E51" s="5"/>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row>
    <row r="52" spans="1:165" ht="27.6" customHeight="1" outlineLevel="2" x14ac:dyDescent="0.25">
      <c r="B52" s="4"/>
      <c r="C52" s="171" t="s">
        <v>43</v>
      </c>
      <c r="D52" s="171"/>
      <c r="E52" s="171"/>
      <c r="F52" s="171"/>
      <c r="G52" s="171"/>
      <c r="H52" s="171"/>
      <c r="I52" s="171"/>
      <c r="J52" s="4"/>
      <c r="K52" s="4"/>
      <c r="L52" s="4"/>
      <c r="M52" s="4"/>
      <c r="N52" s="4"/>
      <c r="O52" s="45"/>
      <c r="P52" s="45"/>
      <c r="Q52" s="45"/>
      <c r="R52" s="4"/>
      <c r="S52" s="4"/>
      <c r="T52" s="4"/>
      <c r="U52" s="4"/>
      <c r="V52" s="4"/>
      <c r="W52" s="4"/>
      <c r="X52" s="4"/>
      <c r="Y52" s="4"/>
      <c r="Z52" s="4"/>
      <c r="AA52" s="4"/>
      <c r="AB52" s="4"/>
      <c r="AC52" s="4"/>
      <c r="AD52" s="4"/>
      <c r="AE52" s="4"/>
      <c r="AF52" s="4"/>
      <c r="AG52" s="4"/>
      <c r="AH52" s="4"/>
      <c r="AI52" s="4"/>
      <c r="AJ52" s="4"/>
      <c r="AK52" s="4"/>
      <c r="AL52" s="4"/>
      <c r="AM52" s="4"/>
      <c r="AN52" s="4"/>
      <c r="AO52" s="4"/>
      <c r="AP52" s="4"/>
    </row>
    <row r="53" spans="1:165" outlineLevel="2" x14ac:dyDescent="0.25">
      <c r="B53" s="4"/>
      <c r="C53" s="46" t="s">
        <v>268</v>
      </c>
      <c r="D53" s="4"/>
      <c r="E53" s="47" t="s">
        <v>45</v>
      </c>
      <c r="F53" s="4"/>
      <c r="G53" s="4"/>
      <c r="H53" s="4"/>
      <c r="I53" s="4"/>
      <c r="J53" s="5" t="s">
        <v>26</v>
      </c>
      <c r="K53" s="5"/>
      <c r="L53" s="48">
        <v>0</v>
      </c>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
    </row>
    <row r="54" spans="1:165" outlineLevel="2" x14ac:dyDescent="0.25">
      <c r="B54" s="4"/>
      <c r="C54" s="46" t="s">
        <v>44</v>
      </c>
      <c r="D54" s="4"/>
      <c r="E54" s="47" t="s">
        <v>45</v>
      </c>
      <c r="F54" s="4"/>
      <c r="G54" s="4"/>
      <c r="H54" s="4"/>
      <c r="I54" s="4"/>
      <c r="J54" s="5" t="s">
        <v>26</v>
      </c>
      <c r="K54" s="5"/>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
    </row>
    <row r="55" spans="1:165" outlineLevel="2" x14ac:dyDescent="0.25">
      <c r="B55" s="4"/>
      <c r="C55" s="46" t="s">
        <v>44</v>
      </c>
      <c r="D55" s="4"/>
      <c r="E55" s="47" t="s">
        <v>45</v>
      </c>
      <c r="F55" s="4"/>
      <c r="G55" s="4"/>
      <c r="H55" s="4"/>
      <c r="I55" s="4"/>
      <c r="J55" s="5" t="s">
        <v>26</v>
      </c>
      <c r="K55" s="5"/>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
    </row>
    <row r="56" spans="1:165" s="4" customFormat="1" outlineLevel="2" x14ac:dyDescent="0.25">
      <c r="A56" s="6"/>
      <c r="C56" s="32"/>
      <c r="E56" s="5"/>
      <c r="J56" s="5"/>
      <c r="K56" s="5"/>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row>
    <row r="57" spans="1:165" ht="27.6" outlineLevel="2" x14ac:dyDescent="0.25">
      <c r="B57" s="4"/>
      <c r="C57" s="44" t="s">
        <v>46</v>
      </c>
      <c r="D57" s="4"/>
      <c r="E57" s="31" t="s">
        <v>45</v>
      </c>
      <c r="F57" s="4"/>
      <c r="G57" s="4"/>
      <c r="H57" s="4"/>
      <c r="I57" s="4"/>
      <c r="J57" s="5"/>
      <c r="K57" s="5"/>
      <c r="L57" s="120">
        <f>SUM(L53:L55)</f>
        <v>0</v>
      </c>
      <c r="M57" s="120">
        <f t="shared" ref="M57:AO57" si="31">SUM(M53:M55)</f>
        <v>0</v>
      </c>
      <c r="N57" s="120">
        <f t="shared" si="31"/>
        <v>0</v>
      </c>
      <c r="O57" s="120">
        <f t="shared" si="31"/>
        <v>0</v>
      </c>
      <c r="P57" s="120">
        <f t="shared" si="31"/>
        <v>0</v>
      </c>
      <c r="Q57" s="120">
        <f t="shared" si="31"/>
        <v>0</v>
      </c>
      <c r="R57" s="120">
        <f t="shared" si="31"/>
        <v>0</v>
      </c>
      <c r="S57" s="120">
        <f t="shared" si="31"/>
        <v>0</v>
      </c>
      <c r="T57" s="120">
        <f t="shared" si="31"/>
        <v>0</v>
      </c>
      <c r="U57" s="120">
        <f t="shared" si="31"/>
        <v>0</v>
      </c>
      <c r="V57" s="120">
        <f t="shared" si="31"/>
        <v>0</v>
      </c>
      <c r="W57" s="120">
        <f t="shared" si="31"/>
        <v>0</v>
      </c>
      <c r="X57" s="120">
        <f t="shared" si="31"/>
        <v>0</v>
      </c>
      <c r="Y57" s="120">
        <f t="shared" si="31"/>
        <v>0</v>
      </c>
      <c r="Z57" s="120">
        <f t="shared" si="31"/>
        <v>0</v>
      </c>
      <c r="AA57" s="120">
        <f t="shared" si="31"/>
        <v>0</v>
      </c>
      <c r="AB57" s="120">
        <f t="shared" si="31"/>
        <v>0</v>
      </c>
      <c r="AC57" s="120">
        <f t="shared" si="31"/>
        <v>0</v>
      </c>
      <c r="AD57" s="120">
        <f t="shared" si="31"/>
        <v>0</v>
      </c>
      <c r="AE57" s="120">
        <f t="shared" si="31"/>
        <v>0</v>
      </c>
      <c r="AF57" s="120">
        <f t="shared" si="31"/>
        <v>0</v>
      </c>
      <c r="AG57" s="120">
        <f t="shared" si="31"/>
        <v>0</v>
      </c>
      <c r="AH57" s="120">
        <f t="shared" si="31"/>
        <v>0</v>
      </c>
      <c r="AI57" s="120">
        <f t="shared" si="31"/>
        <v>0</v>
      </c>
      <c r="AJ57" s="120">
        <f t="shared" si="31"/>
        <v>0</v>
      </c>
      <c r="AK57" s="120">
        <f t="shared" si="31"/>
        <v>0</v>
      </c>
      <c r="AL57" s="120">
        <f t="shared" si="31"/>
        <v>0</v>
      </c>
      <c r="AM57" s="120">
        <f t="shared" si="31"/>
        <v>0</v>
      </c>
      <c r="AN57" s="120">
        <f t="shared" si="31"/>
        <v>0</v>
      </c>
      <c r="AO57" s="120">
        <f t="shared" si="31"/>
        <v>0</v>
      </c>
      <c r="AP57" s="4"/>
    </row>
    <row r="58" spans="1:165" outlineLevel="2" x14ac:dyDescent="0.25">
      <c r="B58" s="4"/>
      <c r="C58" s="32"/>
      <c r="D58" s="4"/>
      <c r="E58" s="5"/>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row>
    <row r="59" spans="1:165" outlineLevel="2" x14ac:dyDescent="0.25">
      <c r="B59" s="4"/>
      <c r="C59" s="171" t="s">
        <v>47</v>
      </c>
      <c r="D59" s="171"/>
      <c r="E59" s="171"/>
      <c r="F59" s="171"/>
      <c r="G59" s="171"/>
      <c r="H59" s="171"/>
      <c r="I59" s="171"/>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row>
    <row r="60" spans="1:165" outlineLevel="2" x14ac:dyDescent="0.25">
      <c r="B60" s="4"/>
      <c r="C60" s="32"/>
      <c r="D60" s="4"/>
      <c r="E60" s="5"/>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row>
    <row r="61" spans="1:165" outlineLevel="2" x14ac:dyDescent="0.25">
      <c r="B61" s="4"/>
      <c r="C61" s="50" t="s">
        <v>49</v>
      </c>
      <c r="D61" s="4"/>
      <c r="E61" s="47" t="s">
        <v>45</v>
      </c>
      <c r="F61" s="4"/>
      <c r="G61" s="4"/>
      <c r="H61" s="4"/>
      <c r="I61" s="4"/>
      <c r="J61" s="5" t="s">
        <v>26</v>
      </c>
      <c r="K61" s="5"/>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
    </row>
    <row r="62" spans="1:165" outlineLevel="2" x14ac:dyDescent="0.25">
      <c r="B62" s="4"/>
      <c r="C62" s="50" t="s">
        <v>48</v>
      </c>
      <c r="D62" s="4"/>
      <c r="E62" s="47" t="s">
        <v>45</v>
      </c>
      <c r="F62" s="4"/>
      <c r="G62" s="4"/>
      <c r="H62" s="4"/>
      <c r="I62" s="4"/>
      <c r="J62" s="5" t="s">
        <v>27</v>
      </c>
      <c r="K62" s="5"/>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
    </row>
    <row r="63" spans="1:165" ht="9" customHeight="1" outlineLevel="2" x14ac:dyDescent="0.25">
      <c r="B63" s="4"/>
      <c r="C63" s="32"/>
      <c r="D63" s="4"/>
      <c r="E63" s="5"/>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row>
    <row r="64" spans="1:165" ht="18" customHeight="1" outlineLevel="2" x14ac:dyDescent="0.25">
      <c r="B64" s="4"/>
      <c r="C64" s="50" t="s">
        <v>50</v>
      </c>
      <c r="D64" s="4"/>
      <c r="E64" s="47" t="s">
        <v>45</v>
      </c>
      <c r="F64" s="4"/>
      <c r="G64" s="4"/>
      <c r="H64" s="4"/>
      <c r="I64" s="4"/>
      <c r="J64" s="5" t="s">
        <v>26</v>
      </c>
      <c r="K64" s="5"/>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
    </row>
    <row r="65" spans="2:42" outlineLevel="2" x14ac:dyDescent="0.25">
      <c r="B65" s="4"/>
      <c r="C65" s="50" t="s">
        <v>51</v>
      </c>
      <c r="D65" s="4"/>
      <c r="E65" s="47" t="s">
        <v>45</v>
      </c>
      <c r="F65" s="4"/>
      <c r="G65" s="4"/>
      <c r="H65" s="4"/>
      <c r="I65" s="4"/>
      <c r="J65" s="5" t="s">
        <v>27</v>
      </c>
      <c r="K65" s="5"/>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
    </row>
    <row r="66" spans="2:42" ht="7.2" customHeight="1" outlineLevel="2" x14ac:dyDescent="0.25">
      <c r="B66" s="4"/>
      <c r="C66" s="32"/>
      <c r="D66" s="4"/>
      <c r="E66" s="5"/>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row>
    <row r="67" spans="2:42" outlineLevel="2" x14ac:dyDescent="0.25">
      <c r="B67" s="4"/>
      <c r="C67" s="81" t="s">
        <v>52</v>
      </c>
      <c r="D67" s="4"/>
      <c r="E67" s="47" t="s">
        <v>45</v>
      </c>
      <c r="F67" s="4"/>
      <c r="G67" s="4"/>
      <c r="H67" s="4"/>
      <c r="I67" s="4"/>
      <c r="J67" s="5" t="s">
        <v>26</v>
      </c>
      <c r="K67" s="5"/>
      <c r="L67" s="121">
        <f>L68*L69</f>
        <v>0</v>
      </c>
      <c r="M67" s="121">
        <f t="shared" ref="M67:AO67" si="32">M68*M69</f>
        <v>0</v>
      </c>
      <c r="N67" s="121">
        <f t="shared" si="32"/>
        <v>0</v>
      </c>
      <c r="O67" s="121">
        <f t="shared" si="32"/>
        <v>0</v>
      </c>
      <c r="P67" s="121">
        <f t="shared" si="32"/>
        <v>0</v>
      </c>
      <c r="Q67" s="121">
        <f t="shared" si="32"/>
        <v>0</v>
      </c>
      <c r="R67" s="121">
        <f t="shared" si="32"/>
        <v>0</v>
      </c>
      <c r="S67" s="121">
        <f t="shared" si="32"/>
        <v>0</v>
      </c>
      <c r="T67" s="121">
        <f t="shared" si="32"/>
        <v>0</v>
      </c>
      <c r="U67" s="121">
        <f t="shared" si="32"/>
        <v>0</v>
      </c>
      <c r="V67" s="121">
        <f t="shared" si="32"/>
        <v>0</v>
      </c>
      <c r="W67" s="121">
        <f t="shared" si="32"/>
        <v>0</v>
      </c>
      <c r="X67" s="121">
        <f t="shared" si="32"/>
        <v>0</v>
      </c>
      <c r="Y67" s="121">
        <f t="shared" si="32"/>
        <v>0</v>
      </c>
      <c r="Z67" s="121">
        <f t="shared" si="32"/>
        <v>0</v>
      </c>
      <c r="AA67" s="121">
        <f t="shared" si="32"/>
        <v>0</v>
      </c>
      <c r="AB67" s="121">
        <f t="shared" si="32"/>
        <v>0</v>
      </c>
      <c r="AC67" s="121">
        <f t="shared" si="32"/>
        <v>0</v>
      </c>
      <c r="AD67" s="121">
        <f t="shared" si="32"/>
        <v>0</v>
      </c>
      <c r="AE67" s="121">
        <f t="shared" si="32"/>
        <v>0</v>
      </c>
      <c r="AF67" s="121">
        <f t="shared" si="32"/>
        <v>0</v>
      </c>
      <c r="AG67" s="121">
        <f t="shared" si="32"/>
        <v>0</v>
      </c>
      <c r="AH67" s="121">
        <f t="shared" si="32"/>
        <v>0</v>
      </c>
      <c r="AI67" s="121">
        <f t="shared" si="32"/>
        <v>0</v>
      </c>
      <c r="AJ67" s="121">
        <f t="shared" si="32"/>
        <v>0</v>
      </c>
      <c r="AK67" s="121">
        <f t="shared" si="32"/>
        <v>0</v>
      </c>
      <c r="AL67" s="121">
        <f t="shared" si="32"/>
        <v>0</v>
      </c>
      <c r="AM67" s="121">
        <f t="shared" si="32"/>
        <v>0</v>
      </c>
      <c r="AN67" s="121">
        <f t="shared" si="32"/>
        <v>0</v>
      </c>
      <c r="AO67" s="121">
        <f t="shared" si="32"/>
        <v>0</v>
      </c>
      <c r="AP67" s="4"/>
    </row>
    <row r="68" spans="2:42" outlineLevel="2" x14ac:dyDescent="0.25">
      <c r="B68" s="4"/>
      <c r="C68" s="82" t="s">
        <v>257</v>
      </c>
      <c r="D68" s="4"/>
      <c r="E68" s="47" t="s">
        <v>243</v>
      </c>
      <c r="F68" s="4"/>
      <c r="G68" s="4"/>
      <c r="H68" s="4"/>
      <c r="I68" s="4"/>
      <c r="J68" s="5"/>
      <c r="K68" s="5"/>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
    </row>
    <row r="69" spans="2:42" outlineLevel="2" x14ac:dyDescent="0.25">
      <c r="B69" s="4"/>
      <c r="C69" s="82" t="s">
        <v>258</v>
      </c>
      <c r="D69" s="4"/>
      <c r="E69" s="47" t="s">
        <v>259</v>
      </c>
      <c r="F69" s="4"/>
      <c r="G69" s="4"/>
      <c r="H69" s="4"/>
      <c r="I69" s="4"/>
      <c r="J69" s="5"/>
      <c r="K69" s="5"/>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
    </row>
    <row r="70" spans="2:42" ht="8.4" customHeight="1" outlineLevel="2" x14ac:dyDescent="0.25">
      <c r="B70" s="4"/>
      <c r="C70" s="32"/>
      <c r="D70" s="4"/>
      <c r="E70" s="5"/>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row>
    <row r="71" spans="2:42" outlineLevel="2" x14ac:dyDescent="0.25">
      <c r="B71" s="4"/>
      <c r="C71" s="50" t="s">
        <v>53</v>
      </c>
      <c r="D71" s="4"/>
      <c r="E71" s="47" t="s">
        <v>45</v>
      </c>
      <c r="F71" s="4"/>
      <c r="G71" s="4"/>
      <c r="H71" s="4"/>
      <c r="I71" s="4"/>
      <c r="J71" s="5" t="s">
        <v>26</v>
      </c>
      <c r="K71" s="5"/>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
    </row>
    <row r="72" spans="2:42" ht="7.95" customHeight="1" outlineLevel="2" x14ac:dyDescent="0.25">
      <c r="B72" s="4"/>
      <c r="C72" s="32"/>
      <c r="D72" s="4"/>
      <c r="E72" s="5"/>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row>
    <row r="73" spans="2:42" outlineLevel="2" x14ac:dyDescent="0.25">
      <c r="B73" s="4"/>
      <c r="C73" s="50" t="s">
        <v>54</v>
      </c>
      <c r="D73" s="4"/>
      <c r="E73" s="47" t="s">
        <v>45</v>
      </c>
      <c r="F73" s="4"/>
      <c r="G73" s="4"/>
      <c r="H73" s="4"/>
      <c r="I73" s="4"/>
      <c r="J73" s="5"/>
      <c r="K73" s="5"/>
      <c r="L73" s="121">
        <f>SUM(L74:L76)</f>
        <v>0</v>
      </c>
      <c r="M73" s="121">
        <f t="shared" ref="M73:AO73" si="33">SUM(M74:M76)</f>
        <v>0</v>
      </c>
      <c r="N73" s="121">
        <f t="shared" si="33"/>
        <v>0</v>
      </c>
      <c r="O73" s="121">
        <f t="shared" si="33"/>
        <v>0</v>
      </c>
      <c r="P73" s="121">
        <f t="shared" si="33"/>
        <v>0</v>
      </c>
      <c r="Q73" s="121">
        <f t="shared" si="33"/>
        <v>0</v>
      </c>
      <c r="R73" s="121">
        <f t="shared" si="33"/>
        <v>0</v>
      </c>
      <c r="S73" s="121">
        <f t="shared" si="33"/>
        <v>0</v>
      </c>
      <c r="T73" s="121">
        <f t="shared" si="33"/>
        <v>0</v>
      </c>
      <c r="U73" s="121">
        <f t="shared" si="33"/>
        <v>0</v>
      </c>
      <c r="V73" s="121">
        <f t="shared" si="33"/>
        <v>0</v>
      </c>
      <c r="W73" s="121">
        <f t="shared" si="33"/>
        <v>0</v>
      </c>
      <c r="X73" s="121">
        <f t="shared" si="33"/>
        <v>0</v>
      </c>
      <c r="Y73" s="121">
        <f t="shared" si="33"/>
        <v>0</v>
      </c>
      <c r="Z73" s="121">
        <f t="shared" si="33"/>
        <v>0</v>
      </c>
      <c r="AA73" s="121">
        <f t="shared" si="33"/>
        <v>0</v>
      </c>
      <c r="AB73" s="121">
        <f t="shared" si="33"/>
        <v>0</v>
      </c>
      <c r="AC73" s="121">
        <f t="shared" si="33"/>
        <v>0</v>
      </c>
      <c r="AD73" s="121">
        <f t="shared" si="33"/>
        <v>0</v>
      </c>
      <c r="AE73" s="121">
        <f t="shared" si="33"/>
        <v>0</v>
      </c>
      <c r="AF73" s="121">
        <f t="shared" si="33"/>
        <v>0</v>
      </c>
      <c r="AG73" s="121">
        <f t="shared" si="33"/>
        <v>0</v>
      </c>
      <c r="AH73" s="121">
        <f t="shared" si="33"/>
        <v>0</v>
      </c>
      <c r="AI73" s="121">
        <f t="shared" si="33"/>
        <v>0</v>
      </c>
      <c r="AJ73" s="121">
        <f t="shared" si="33"/>
        <v>0</v>
      </c>
      <c r="AK73" s="121">
        <f t="shared" si="33"/>
        <v>0</v>
      </c>
      <c r="AL73" s="121">
        <f t="shared" si="33"/>
        <v>0</v>
      </c>
      <c r="AM73" s="121">
        <f t="shared" si="33"/>
        <v>0</v>
      </c>
      <c r="AN73" s="121">
        <f t="shared" si="33"/>
        <v>0</v>
      </c>
      <c r="AO73" s="121">
        <f t="shared" si="33"/>
        <v>0</v>
      </c>
      <c r="AP73" s="4"/>
    </row>
    <row r="74" spans="2:42" outlineLevel="2" x14ac:dyDescent="0.25">
      <c r="B74" s="4"/>
      <c r="C74" s="46" t="s">
        <v>55</v>
      </c>
      <c r="D74" s="4"/>
      <c r="E74" s="47" t="s">
        <v>45</v>
      </c>
      <c r="F74" s="4"/>
      <c r="G74" s="4"/>
      <c r="H74" s="4"/>
      <c r="I74" s="4"/>
      <c r="J74" s="5" t="s">
        <v>26</v>
      </c>
      <c r="K74" s="5"/>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
    </row>
    <row r="75" spans="2:42" outlineLevel="2" x14ac:dyDescent="0.25">
      <c r="B75" s="4"/>
      <c r="C75" s="46" t="s">
        <v>55</v>
      </c>
      <c r="D75" s="4"/>
      <c r="E75" s="47" t="s">
        <v>45</v>
      </c>
      <c r="F75" s="4"/>
      <c r="G75" s="4"/>
      <c r="H75" s="4"/>
      <c r="I75" s="4"/>
      <c r="J75" s="5" t="s">
        <v>26</v>
      </c>
      <c r="K75" s="5"/>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
    </row>
    <row r="76" spans="2:42" outlineLevel="2" x14ac:dyDescent="0.25">
      <c r="B76" s="4"/>
      <c r="C76" s="46" t="s">
        <v>55</v>
      </c>
      <c r="D76" s="4"/>
      <c r="E76" s="47" t="s">
        <v>45</v>
      </c>
      <c r="F76" s="4"/>
      <c r="G76" s="4"/>
      <c r="H76" s="4"/>
      <c r="I76" s="4"/>
      <c r="J76" s="5" t="s">
        <v>26</v>
      </c>
      <c r="K76" s="5"/>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
    </row>
    <row r="77" spans="2:42" outlineLevel="2" x14ac:dyDescent="0.25">
      <c r="B77" s="4"/>
      <c r="C77" s="32"/>
      <c r="D77" s="4"/>
      <c r="E77" s="5"/>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row>
    <row r="78" spans="2:42" ht="27.6" outlineLevel="2" x14ac:dyDescent="0.25">
      <c r="B78" s="4"/>
      <c r="C78" s="44" t="s">
        <v>56</v>
      </c>
      <c r="D78" s="4"/>
      <c r="E78" s="31" t="s">
        <v>45</v>
      </c>
      <c r="F78" s="4"/>
      <c r="G78" s="4"/>
      <c r="H78" s="4"/>
      <c r="I78" s="4"/>
      <c r="J78" s="5"/>
      <c r="K78" s="5"/>
      <c r="L78" s="120">
        <f>L61+L62+L64+L65+L67+L71+L73</f>
        <v>0</v>
      </c>
      <c r="M78" s="120">
        <f t="shared" ref="M78:AO78" si="34">M61+M62+M64+M65+M67+M71+M73</f>
        <v>0</v>
      </c>
      <c r="N78" s="120">
        <f t="shared" si="34"/>
        <v>0</v>
      </c>
      <c r="O78" s="120">
        <f t="shared" si="34"/>
        <v>0</v>
      </c>
      <c r="P78" s="120">
        <f t="shared" si="34"/>
        <v>0</v>
      </c>
      <c r="Q78" s="120">
        <f t="shared" si="34"/>
        <v>0</v>
      </c>
      <c r="R78" s="120">
        <f t="shared" si="34"/>
        <v>0</v>
      </c>
      <c r="S78" s="120">
        <f t="shared" si="34"/>
        <v>0</v>
      </c>
      <c r="T78" s="120">
        <f t="shared" si="34"/>
        <v>0</v>
      </c>
      <c r="U78" s="120">
        <f t="shared" si="34"/>
        <v>0</v>
      </c>
      <c r="V78" s="120">
        <f t="shared" si="34"/>
        <v>0</v>
      </c>
      <c r="W78" s="120">
        <f t="shared" si="34"/>
        <v>0</v>
      </c>
      <c r="X78" s="120">
        <f t="shared" si="34"/>
        <v>0</v>
      </c>
      <c r="Y78" s="120">
        <f t="shared" si="34"/>
        <v>0</v>
      </c>
      <c r="Z78" s="120">
        <f t="shared" si="34"/>
        <v>0</v>
      </c>
      <c r="AA78" s="120">
        <f t="shared" si="34"/>
        <v>0</v>
      </c>
      <c r="AB78" s="120">
        <f t="shared" si="34"/>
        <v>0</v>
      </c>
      <c r="AC78" s="120">
        <f t="shared" si="34"/>
        <v>0</v>
      </c>
      <c r="AD78" s="120">
        <f t="shared" si="34"/>
        <v>0</v>
      </c>
      <c r="AE78" s="120">
        <f t="shared" si="34"/>
        <v>0</v>
      </c>
      <c r="AF78" s="120">
        <f t="shared" si="34"/>
        <v>0</v>
      </c>
      <c r="AG78" s="120">
        <f t="shared" si="34"/>
        <v>0</v>
      </c>
      <c r="AH78" s="120">
        <f t="shared" si="34"/>
        <v>0</v>
      </c>
      <c r="AI78" s="120">
        <f t="shared" si="34"/>
        <v>0</v>
      </c>
      <c r="AJ78" s="120">
        <f t="shared" si="34"/>
        <v>0</v>
      </c>
      <c r="AK78" s="120">
        <f t="shared" si="34"/>
        <v>0</v>
      </c>
      <c r="AL78" s="120">
        <f t="shared" si="34"/>
        <v>0</v>
      </c>
      <c r="AM78" s="120">
        <f t="shared" si="34"/>
        <v>0</v>
      </c>
      <c r="AN78" s="120">
        <f t="shared" si="34"/>
        <v>0</v>
      </c>
      <c r="AO78" s="120">
        <f t="shared" si="34"/>
        <v>0</v>
      </c>
      <c r="AP78" s="4"/>
    </row>
    <row r="79" spans="2:42" outlineLevel="2" x14ac:dyDescent="0.25">
      <c r="B79" s="4"/>
      <c r="C79" s="32"/>
      <c r="D79" s="4"/>
      <c r="E79" s="5"/>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row>
    <row r="80" spans="2:42" outlineLevel="2" x14ac:dyDescent="0.25">
      <c r="B80" s="4"/>
      <c r="C80" s="32"/>
      <c r="D80" s="4"/>
      <c r="E80" s="5"/>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row>
    <row r="81" spans="2:42" ht="30.6" customHeight="1" outlineLevel="2" x14ac:dyDescent="0.25">
      <c r="B81" s="4"/>
      <c r="C81" s="171" t="s">
        <v>94</v>
      </c>
      <c r="D81" s="171"/>
      <c r="E81" s="171"/>
      <c r="F81" s="171"/>
      <c r="G81" s="171"/>
      <c r="H81" s="171"/>
      <c r="I81" s="171"/>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row>
    <row r="82" spans="2:42" outlineLevel="2" x14ac:dyDescent="0.25">
      <c r="B82" s="4"/>
      <c r="C82" s="32"/>
      <c r="D82" s="4"/>
      <c r="E82" s="5"/>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row>
    <row r="83" spans="2:42" ht="27.6" outlineLevel="2" x14ac:dyDescent="0.25">
      <c r="B83" s="4"/>
      <c r="C83" s="37" t="s">
        <v>37</v>
      </c>
      <c r="D83" s="4"/>
      <c r="E83" s="38" t="s">
        <v>58</v>
      </c>
      <c r="F83" s="4"/>
      <c r="G83" s="4"/>
      <c r="H83" s="38" t="s">
        <v>40</v>
      </c>
      <c r="I83" s="4"/>
      <c r="J83" s="38" t="s">
        <v>57</v>
      </c>
      <c r="K83" s="51"/>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row>
    <row r="84" spans="2:42" outlineLevel="2" x14ac:dyDescent="0.25">
      <c r="B84" s="4"/>
      <c r="C84" s="2" t="s">
        <v>39</v>
      </c>
      <c r="D84" s="4"/>
      <c r="E84" s="47" t="s">
        <v>45</v>
      </c>
      <c r="F84" s="4"/>
      <c r="G84" s="4"/>
      <c r="H84" s="40"/>
      <c r="I84" s="4"/>
      <c r="J84" s="40"/>
      <c r="K84" s="5"/>
      <c r="L84" s="121">
        <f t="shared" ref="L84:U94" si="35">IF(AND(L$7&gt;0,L$7&lt;=$I$48),N(MOD(L$7,$J84+1)=0)*$H84,0)</f>
        <v>0</v>
      </c>
      <c r="M84" s="121">
        <f t="shared" si="35"/>
        <v>0</v>
      </c>
      <c r="N84" s="121">
        <f t="shared" si="35"/>
        <v>0</v>
      </c>
      <c r="O84" s="121">
        <f t="shared" si="35"/>
        <v>0</v>
      </c>
      <c r="P84" s="121">
        <f t="shared" si="35"/>
        <v>0</v>
      </c>
      <c r="Q84" s="121">
        <f t="shared" si="35"/>
        <v>0</v>
      </c>
      <c r="R84" s="121">
        <f t="shared" si="35"/>
        <v>0</v>
      </c>
      <c r="S84" s="121">
        <f t="shared" si="35"/>
        <v>0</v>
      </c>
      <c r="T84" s="121">
        <f t="shared" si="35"/>
        <v>0</v>
      </c>
      <c r="U84" s="121">
        <f t="shared" si="35"/>
        <v>0</v>
      </c>
      <c r="V84" s="121">
        <f t="shared" ref="V84:AE94" si="36">IF(AND(V$7&gt;0,V$7&lt;=$I$48),N(MOD(V$7,$J84+1)=0)*$H84,0)</f>
        <v>0</v>
      </c>
      <c r="W84" s="121">
        <f t="shared" si="36"/>
        <v>0</v>
      </c>
      <c r="X84" s="121">
        <f t="shared" si="36"/>
        <v>0</v>
      </c>
      <c r="Y84" s="121">
        <f t="shared" si="36"/>
        <v>0</v>
      </c>
      <c r="Z84" s="121">
        <f t="shared" si="36"/>
        <v>0</v>
      </c>
      <c r="AA84" s="121">
        <f t="shared" si="36"/>
        <v>0</v>
      </c>
      <c r="AB84" s="121">
        <f t="shared" si="36"/>
        <v>0</v>
      </c>
      <c r="AC84" s="121">
        <f t="shared" si="36"/>
        <v>0</v>
      </c>
      <c r="AD84" s="121">
        <f t="shared" si="36"/>
        <v>0</v>
      </c>
      <c r="AE84" s="121">
        <f t="shared" si="36"/>
        <v>0</v>
      </c>
      <c r="AF84" s="121">
        <f t="shared" ref="AF84:AO94" si="37">IF(AND(AF$7&gt;0,AF$7&lt;=$I$48),N(MOD(AF$7,$J84+1)=0)*$H84,0)</f>
        <v>0</v>
      </c>
      <c r="AG84" s="121">
        <f t="shared" si="37"/>
        <v>0</v>
      </c>
      <c r="AH84" s="121">
        <f t="shared" si="37"/>
        <v>0</v>
      </c>
      <c r="AI84" s="121">
        <f t="shared" si="37"/>
        <v>0</v>
      </c>
      <c r="AJ84" s="121">
        <f t="shared" si="37"/>
        <v>0</v>
      </c>
      <c r="AK84" s="121">
        <f t="shared" si="37"/>
        <v>0</v>
      </c>
      <c r="AL84" s="121">
        <f t="shared" si="37"/>
        <v>0</v>
      </c>
      <c r="AM84" s="121">
        <f t="shared" si="37"/>
        <v>0</v>
      </c>
      <c r="AN84" s="121">
        <f t="shared" si="37"/>
        <v>0</v>
      </c>
      <c r="AO84" s="121">
        <f t="shared" si="37"/>
        <v>0</v>
      </c>
      <c r="AP84" s="4"/>
    </row>
    <row r="85" spans="2:42" outlineLevel="2" x14ac:dyDescent="0.25">
      <c r="B85" s="4"/>
      <c r="C85" s="2" t="s">
        <v>39</v>
      </c>
      <c r="D85" s="4"/>
      <c r="E85" s="47" t="s">
        <v>45</v>
      </c>
      <c r="F85" s="4"/>
      <c r="G85" s="4"/>
      <c r="H85" s="52"/>
      <c r="I85" s="4"/>
      <c r="J85" s="52"/>
      <c r="K85" s="5"/>
      <c r="L85" s="121">
        <f t="shared" si="35"/>
        <v>0</v>
      </c>
      <c r="M85" s="121">
        <f t="shared" si="35"/>
        <v>0</v>
      </c>
      <c r="N85" s="121">
        <f t="shared" si="35"/>
        <v>0</v>
      </c>
      <c r="O85" s="121">
        <f t="shared" si="35"/>
        <v>0</v>
      </c>
      <c r="P85" s="121">
        <f t="shared" si="35"/>
        <v>0</v>
      </c>
      <c r="Q85" s="121">
        <f t="shared" si="35"/>
        <v>0</v>
      </c>
      <c r="R85" s="121">
        <f t="shared" si="35"/>
        <v>0</v>
      </c>
      <c r="S85" s="121">
        <f t="shared" si="35"/>
        <v>0</v>
      </c>
      <c r="T85" s="121">
        <f t="shared" si="35"/>
        <v>0</v>
      </c>
      <c r="U85" s="121">
        <f t="shared" si="35"/>
        <v>0</v>
      </c>
      <c r="V85" s="121">
        <f t="shared" si="36"/>
        <v>0</v>
      </c>
      <c r="W85" s="121">
        <f t="shared" si="36"/>
        <v>0</v>
      </c>
      <c r="X85" s="121">
        <f t="shared" si="36"/>
        <v>0</v>
      </c>
      <c r="Y85" s="121">
        <f t="shared" si="36"/>
        <v>0</v>
      </c>
      <c r="Z85" s="121">
        <f t="shared" si="36"/>
        <v>0</v>
      </c>
      <c r="AA85" s="121">
        <f t="shared" si="36"/>
        <v>0</v>
      </c>
      <c r="AB85" s="121">
        <f t="shared" si="36"/>
        <v>0</v>
      </c>
      <c r="AC85" s="121">
        <f t="shared" si="36"/>
        <v>0</v>
      </c>
      <c r="AD85" s="121">
        <f t="shared" si="36"/>
        <v>0</v>
      </c>
      <c r="AE85" s="121">
        <f t="shared" si="36"/>
        <v>0</v>
      </c>
      <c r="AF85" s="121">
        <f t="shared" si="37"/>
        <v>0</v>
      </c>
      <c r="AG85" s="121">
        <f t="shared" si="37"/>
        <v>0</v>
      </c>
      <c r="AH85" s="121">
        <f t="shared" si="37"/>
        <v>0</v>
      </c>
      <c r="AI85" s="121">
        <f t="shared" si="37"/>
        <v>0</v>
      </c>
      <c r="AJ85" s="121">
        <f t="shared" si="37"/>
        <v>0</v>
      </c>
      <c r="AK85" s="121">
        <f t="shared" si="37"/>
        <v>0</v>
      </c>
      <c r="AL85" s="121">
        <f t="shared" si="37"/>
        <v>0</v>
      </c>
      <c r="AM85" s="121">
        <f t="shared" si="37"/>
        <v>0</v>
      </c>
      <c r="AN85" s="121">
        <f t="shared" si="37"/>
        <v>0</v>
      </c>
      <c r="AO85" s="121">
        <f t="shared" si="37"/>
        <v>0</v>
      </c>
      <c r="AP85" s="4"/>
    </row>
    <row r="86" spans="2:42" outlineLevel="2" x14ac:dyDescent="0.25">
      <c r="B86" s="4"/>
      <c r="C86" s="2" t="s">
        <v>39</v>
      </c>
      <c r="D86" s="4"/>
      <c r="E86" s="47" t="s">
        <v>45</v>
      </c>
      <c r="F86" s="4"/>
      <c r="G86" s="4"/>
      <c r="H86" s="52"/>
      <c r="I86" s="4"/>
      <c r="J86" s="52"/>
      <c r="K86" s="5"/>
      <c r="L86" s="121">
        <f t="shared" si="35"/>
        <v>0</v>
      </c>
      <c r="M86" s="121">
        <f t="shared" si="35"/>
        <v>0</v>
      </c>
      <c r="N86" s="121">
        <f t="shared" si="35"/>
        <v>0</v>
      </c>
      <c r="O86" s="121">
        <f t="shared" si="35"/>
        <v>0</v>
      </c>
      <c r="P86" s="121">
        <f t="shared" si="35"/>
        <v>0</v>
      </c>
      <c r="Q86" s="121">
        <f t="shared" si="35"/>
        <v>0</v>
      </c>
      <c r="R86" s="121">
        <f t="shared" si="35"/>
        <v>0</v>
      </c>
      <c r="S86" s="121">
        <f t="shared" si="35"/>
        <v>0</v>
      </c>
      <c r="T86" s="121">
        <f t="shared" si="35"/>
        <v>0</v>
      </c>
      <c r="U86" s="121">
        <f t="shared" si="35"/>
        <v>0</v>
      </c>
      <c r="V86" s="121">
        <f t="shared" si="36"/>
        <v>0</v>
      </c>
      <c r="W86" s="121">
        <f t="shared" si="36"/>
        <v>0</v>
      </c>
      <c r="X86" s="121">
        <f t="shared" si="36"/>
        <v>0</v>
      </c>
      <c r="Y86" s="121">
        <f t="shared" si="36"/>
        <v>0</v>
      </c>
      <c r="Z86" s="121">
        <f t="shared" si="36"/>
        <v>0</v>
      </c>
      <c r="AA86" s="121">
        <f t="shared" si="36"/>
        <v>0</v>
      </c>
      <c r="AB86" s="121">
        <f t="shared" si="36"/>
        <v>0</v>
      </c>
      <c r="AC86" s="121">
        <f t="shared" si="36"/>
        <v>0</v>
      </c>
      <c r="AD86" s="121">
        <f t="shared" si="36"/>
        <v>0</v>
      </c>
      <c r="AE86" s="121">
        <f t="shared" si="36"/>
        <v>0</v>
      </c>
      <c r="AF86" s="121">
        <f t="shared" si="37"/>
        <v>0</v>
      </c>
      <c r="AG86" s="121">
        <f t="shared" si="37"/>
        <v>0</v>
      </c>
      <c r="AH86" s="121">
        <f t="shared" si="37"/>
        <v>0</v>
      </c>
      <c r="AI86" s="121">
        <f t="shared" si="37"/>
        <v>0</v>
      </c>
      <c r="AJ86" s="121">
        <f t="shared" si="37"/>
        <v>0</v>
      </c>
      <c r="AK86" s="121">
        <f t="shared" si="37"/>
        <v>0</v>
      </c>
      <c r="AL86" s="121">
        <f t="shared" si="37"/>
        <v>0</v>
      </c>
      <c r="AM86" s="121">
        <f t="shared" si="37"/>
        <v>0</v>
      </c>
      <c r="AN86" s="121">
        <f t="shared" si="37"/>
        <v>0</v>
      </c>
      <c r="AO86" s="121">
        <f t="shared" si="37"/>
        <v>0</v>
      </c>
      <c r="AP86" s="4"/>
    </row>
    <row r="87" spans="2:42" outlineLevel="2" x14ac:dyDescent="0.25">
      <c r="B87" s="4"/>
      <c r="C87" s="2" t="s">
        <v>39</v>
      </c>
      <c r="D87" s="4"/>
      <c r="E87" s="47" t="s">
        <v>45</v>
      </c>
      <c r="F87" s="4"/>
      <c r="G87" s="4"/>
      <c r="H87" s="52"/>
      <c r="I87" s="4"/>
      <c r="J87" s="52"/>
      <c r="K87" s="5"/>
      <c r="L87" s="121">
        <f t="shared" si="35"/>
        <v>0</v>
      </c>
      <c r="M87" s="121">
        <f t="shared" si="35"/>
        <v>0</v>
      </c>
      <c r="N87" s="121">
        <f t="shared" si="35"/>
        <v>0</v>
      </c>
      <c r="O87" s="121">
        <f t="shared" si="35"/>
        <v>0</v>
      </c>
      <c r="P87" s="121">
        <f t="shared" si="35"/>
        <v>0</v>
      </c>
      <c r="Q87" s="121">
        <f t="shared" si="35"/>
        <v>0</v>
      </c>
      <c r="R87" s="121">
        <f t="shared" si="35"/>
        <v>0</v>
      </c>
      <c r="S87" s="121">
        <f t="shared" si="35"/>
        <v>0</v>
      </c>
      <c r="T87" s="121">
        <f t="shared" si="35"/>
        <v>0</v>
      </c>
      <c r="U87" s="121">
        <f t="shared" si="35"/>
        <v>0</v>
      </c>
      <c r="V87" s="121">
        <f t="shared" si="36"/>
        <v>0</v>
      </c>
      <c r="W87" s="121">
        <f t="shared" si="36"/>
        <v>0</v>
      </c>
      <c r="X87" s="121">
        <f t="shared" si="36"/>
        <v>0</v>
      </c>
      <c r="Y87" s="121">
        <f t="shared" si="36"/>
        <v>0</v>
      </c>
      <c r="Z87" s="121">
        <f t="shared" si="36"/>
        <v>0</v>
      </c>
      <c r="AA87" s="121">
        <f t="shared" si="36"/>
        <v>0</v>
      </c>
      <c r="AB87" s="121">
        <f t="shared" si="36"/>
        <v>0</v>
      </c>
      <c r="AC87" s="121">
        <f t="shared" si="36"/>
        <v>0</v>
      </c>
      <c r="AD87" s="121">
        <f t="shared" si="36"/>
        <v>0</v>
      </c>
      <c r="AE87" s="121">
        <f t="shared" si="36"/>
        <v>0</v>
      </c>
      <c r="AF87" s="121">
        <f t="shared" si="37"/>
        <v>0</v>
      </c>
      <c r="AG87" s="121">
        <f t="shared" si="37"/>
        <v>0</v>
      </c>
      <c r="AH87" s="121">
        <f t="shared" si="37"/>
        <v>0</v>
      </c>
      <c r="AI87" s="121">
        <f t="shared" si="37"/>
        <v>0</v>
      </c>
      <c r="AJ87" s="121">
        <f t="shared" si="37"/>
        <v>0</v>
      </c>
      <c r="AK87" s="121">
        <f t="shared" si="37"/>
        <v>0</v>
      </c>
      <c r="AL87" s="121">
        <f t="shared" si="37"/>
        <v>0</v>
      </c>
      <c r="AM87" s="121">
        <f t="shared" si="37"/>
        <v>0</v>
      </c>
      <c r="AN87" s="121">
        <f t="shared" si="37"/>
        <v>0</v>
      </c>
      <c r="AO87" s="121">
        <f t="shared" si="37"/>
        <v>0</v>
      </c>
      <c r="AP87" s="4"/>
    </row>
    <row r="88" spans="2:42" outlineLevel="2" x14ac:dyDescent="0.25">
      <c r="B88" s="4"/>
      <c r="C88" s="2" t="s">
        <v>39</v>
      </c>
      <c r="D88" s="4"/>
      <c r="E88" s="47" t="s">
        <v>45</v>
      </c>
      <c r="F88" s="4"/>
      <c r="G88" s="4"/>
      <c r="H88" s="52"/>
      <c r="I88" s="4"/>
      <c r="J88" s="52"/>
      <c r="K88" s="5"/>
      <c r="L88" s="121">
        <f t="shared" si="35"/>
        <v>0</v>
      </c>
      <c r="M88" s="121">
        <f t="shared" si="35"/>
        <v>0</v>
      </c>
      <c r="N88" s="121">
        <f t="shared" si="35"/>
        <v>0</v>
      </c>
      <c r="O88" s="121">
        <f t="shared" si="35"/>
        <v>0</v>
      </c>
      <c r="P88" s="121">
        <f t="shared" si="35"/>
        <v>0</v>
      </c>
      <c r="Q88" s="121">
        <f t="shared" si="35"/>
        <v>0</v>
      </c>
      <c r="R88" s="121">
        <f t="shared" si="35"/>
        <v>0</v>
      </c>
      <c r="S88" s="121">
        <f t="shared" si="35"/>
        <v>0</v>
      </c>
      <c r="T88" s="121">
        <f t="shared" si="35"/>
        <v>0</v>
      </c>
      <c r="U88" s="121">
        <f t="shared" si="35"/>
        <v>0</v>
      </c>
      <c r="V88" s="121">
        <f t="shared" si="36"/>
        <v>0</v>
      </c>
      <c r="W88" s="121">
        <f t="shared" si="36"/>
        <v>0</v>
      </c>
      <c r="X88" s="121">
        <f t="shared" si="36"/>
        <v>0</v>
      </c>
      <c r="Y88" s="121">
        <f t="shared" si="36"/>
        <v>0</v>
      </c>
      <c r="Z88" s="121">
        <f t="shared" si="36"/>
        <v>0</v>
      </c>
      <c r="AA88" s="121">
        <f t="shared" si="36"/>
        <v>0</v>
      </c>
      <c r="AB88" s="121">
        <f t="shared" si="36"/>
        <v>0</v>
      </c>
      <c r="AC88" s="121">
        <f t="shared" si="36"/>
        <v>0</v>
      </c>
      <c r="AD88" s="121">
        <f t="shared" si="36"/>
        <v>0</v>
      </c>
      <c r="AE88" s="121">
        <f t="shared" si="36"/>
        <v>0</v>
      </c>
      <c r="AF88" s="121">
        <f t="shared" si="37"/>
        <v>0</v>
      </c>
      <c r="AG88" s="121">
        <f t="shared" si="37"/>
        <v>0</v>
      </c>
      <c r="AH88" s="121">
        <f t="shared" si="37"/>
        <v>0</v>
      </c>
      <c r="AI88" s="121">
        <f t="shared" si="37"/>
        <v>0</v>
      </c>
      <c r="AJ88" s="121">
        <f t="shared" si="37"/>
        <v>0</v>
      </c>
      <c r="AK88" s="121">
        <f t="shared" si="37"/>
        <v>0</v>
      </c>
      <c r="AL88" s="121">
        <f t="shared" si="37"/>
        <v>0</v>
      </c>
      <c r="AM88" s="121">
        <f t="shared" si="37"/>
        <v>0</v>
      </c>
      <c r="AN88" s="121">
        <f t="shared" si="37"/>
        <v>0</v>
      </c>
      <c r="AO88" s="121">
        <f t="shared" si="37"/>
        <v>0</v>
      </c>
      <c r="AP88" s="4"/>
    </row>
    <row r="89" spans="2:42" outlineLevel="2" x14ac:dyDescent="0.25">
      <c r="B89" s="4"/>
      <c r="C89" s="2" t="s">
        <v>39</v>
      </c>
      <c r="D89" s="4"/>
      <c r="E89" s="47" t="s">
        <v>45</v>
      </c>
      <c r="F89" s="4"/>
      <c r="G89" s="4"/>
      <c r="H89" s="52"/>
      <c r="I89" s="4"/>
      <c r="J89" s="52"/>
      <c r="K89" s="5"/>
      <c r="L89" s="121">
        <f t="shared" si="35"/>
        <v>0</v>
      </c>
      <c r="M89" s="121">
        <f t="shared" si="35"/>
        <v>0</v>
      </c>
      <c r="N89" s="121">
        <f t="shared" si="35"/>
        <v>0</v>
      </c>
      <c r="O89" s="121">
        <f t="shared" si="35"/>
        <v>0</v>
      </c>
      <c r="P89" s="121">
        <f t="shared" si="35"/>
        <v>0</v>
      </c>
      <c r="Q89" s="121">
        <f t="shared" si="35"/>
        <v>0</v>
      </c>
      <c r="R89" s="121">
        <f t="shared" si="35"/>
        <v>0</v>
      </c>
      <c r="S89" s="121">
        <f t="shared" si="35"/>
        <v>0</v>
      </c>
      <c r="T89" s="121">
        <f t="shared" si="35"/>
        <v>0</v>
      </c>
      <c r="U89" s="121">
        <f t="shared" si="35"/>
        <v>0</v>
      </c>
      <c r="V89" s="121">
        <f t="shared" si="36"/>
        <v>0</v>
      </c>
      <c r="W89" s="121">
        <f t="shared" si="36"/>
        <v>0</v>
      </c>
      <c r="X89" s="121">
        <f t="shared" si="36"/>
        <v>0</v>
      </c>
      <c r="Y89" s="121">
        <f t="shared" si="36"/>
        <v>0</v>
      </c>
      <c r="Z89" s="121">
        <f t="shared" si="36"/>
        <v>0</v>
      </c>
      <c r="AA89" s="121">
        <f t="shared" si="36"/>
        <v>0</v>
      </c>
      <c r="AB89" s="121">
        <f t="shared" si="36"/>
        <v>0</v>
      </c>
      <c r="AC89" s="121">
        <f t="shared" si="36"/>
        <v>0</v>
      </c>
      <c r="AD89" s="121">
        <f t="shared" si="36"/>
        <v>0</v>
      </c>
      <c r="AE89" s="121">
        <f t="shared" si="36"/>
        <v>0</v>
      </c>
      <c r="AF89" s="121">
        <f t="shared" si="37"/>
        <v>0</v>
      </c>
      <c r="AG89" s="121">
        <f t="shared" si="37"/>
        <v>0</v>
      </c>
      <c r="AH89" s="121">
        <f t="shared" si="37"/>
        <v>0</v>
      </c>
      <c r="AI89" s="121">
        <f t="shared" si="37"/>
        <v>0</v>
      </c>
      <c r="AJ89" s="121">
        <f t="shared" si="37"/>
        <v>0</v>
      </c>
      <c r="AK89" s="121">
        <f t="shared" si="37"/>
        <v>0</v>
      </c>
      <c r="AL89" s="121">
        <f t="shared" si="37"/>
        <v>0</v>
      </c>
      <c r="AM89" s="121">
        <f t="shared" si="37"/>
        <v>0</v>
      </c>
      <c r="AN89" s="121">
        <f t="shared" si="37"/>
        <v>0</v>
      </c>
      <c r="AO89" s="121">
        <f t="shared" si="37"/>
        <v>0</v>
      </c>
      <c r="AP89" s="4"/>
    </row>
    <row r="90" spans="2:42" outlineLevel="2" x14ac:dyDescent="0.25">
      <c r="B90" s="4"/>
      <c r="C90" s="2" t="s">
        <v>39</v>
      </c>
      <c r="D90" s="4"/>
      <c r="E90" s="47" t="s">
        <v>45</v>
      </c>
      <c r="F90" s="4"/>
      <c r="G90" s="4"/>
      <c r="H90" s="52"/>
      <c r="I90" s="4"/>
      <c r="J90" s="52"/>
      <c r="K90" s="5"/>
      <c r="L90" s="121">
        <f t="shared" si="35"/>
        <v>0</v>
      </c>
      <c r="M90" s="121">
        <f t="shared" si="35"/>
        <v>0</v>
      </c>
      <c r="N90" s="121">
        <f t="shared" si="35"/>
        <v>0</v>
      </c>
      <c r="O90" s="121">
        <f t="shared" si="35"/>
        <v>0</v>
      </c>
      <c r="P90" s="121">
        <f t="shared" si="35"/>
        <v>0</v>
      </c>
      <c r="Q90" s="121">
        <f t="shared" si="35"/>
        <v>0</v>
      </c>
      <c r="R90" s="121">
        <f t="shared" si="35"/>
        <v>0</v>
      </c>
      <c r="S90" s="121">
        <f t="shared" si="35"/>
        <v>0</v>
      </c>
      <c r="T90" s="121">
        <f t="shared" si="35"/>
        <v>0</v>
      </c>
      <c r="U90" s="121">
        <f t="shared" si="35"/>
        <v>0</v>
      </c>
      <c r="V90" s="121">
        <f t="shared" si="36"/>
        <v>0</v>
      </c>
      <c r="W90" s="121">
        <f t="shared" si="36"/>
        <v>0</v>
      </c>
      <c r="X90" s="121">
        <f t="shared" si="36"/>
        <v>0</v>
      </c>
      <c r="Y90" s="121">
        <f t="shared" si="36"/>
        <v>0</v>
      </c>
      <c r="Z90" s="121">
        <f t="shared" si="36"/>
        <v>0</v>
      </c>
      <c r="AA90" s="121">
        <f t="shared" si="36"/>
        <v>0</v>
      </c>
      <c r="AB90" s="121">
        <f t="shared" si="36"/>
        <v>0</v>
      </c>
      <c r="AC90" s="121">
        <f t="shared" si="36"/>
        <v>0</v>
      </c>
      <c r="AD90" s="121">
        <f t="shared" si="36"/>
        <v>0</v>
      </c>
      <c r="AE90" s="121">
        <f t="shared" si="36"/>
        <v>0</v>
      </c>
      <c r="AF90" s="121">
        <f t="shared" si="37"/>
        <v>0</v>
      </c>
      <c r="AG90" s="121">
        <f t="shared" si="37"/>
        <v>0</v>
      </c>
      <c r="AH90" s="121">
        <f t="shared" si="37"/>
        <v>0</v>
      </c>
      <c r="AI90" s="121">
        <f t="shared" si="37"/>
        <v>0</v>
      </c>
      <c r="AJ90" s="121">
        <f t="shared" si="37"/>
        <v>0</v>
      </c>
      <c r="AK90" s="121">
        <f t="shared" si="37"/>
        <v>0</v>
      </c>
      <c r="AL90" s="121">
        <f t="shared" si="37"/>
        <v>0</v>
      </c>
      <c r="AM90" s="121">
        <f t="shared" si="37"/>
        <v>0</v>
      </c>
      <c r="AN90" s="121">
        <f t="shared" si="37"/>
        <v>0</v>
      </c>
      <c r="AO90" s="121">
        <f t="shared" si="37"/>
        <v>0</v>
      </c>
      <c r="AP90" s="4"/>
    </row>
    <row r="91" spans="2:42" outlineLevel="2" x14ac:dyDescent="0.25">
      <c r="B91" s="4"/>
      <c r="C91" s="2" t="s">
        <v>39</v>
      </c>
      <c r="D91" s="4"/>
      <c r="E91" s="47" t="s">
        <v>45</v>
      </c>
      <c r="F91" s="4"/>
      <c r="G91" s="4"/>
      <c r="H91" s="42"/>
      <c r="I91" s="4"/>
      <c r="J91" s="42"/>
      <c r="K91" s="5"/>
      <c r="L91" s="121">
        <f t="shared" si="35"/>
        <v>0</v>
      </c>
      <c r="M91" s="121">
        <f t="shared" si="35"/>
        <v>0</v>
      </c>
      <c r="N91" s="121">
        <f t="shared" si="35"/>
        <v>0</v>
      </c>
      <c r="O91" s="121">
        <f t="shared" si="35"/>
        <v>0</v>
      </c>
      <c r="P91" s="121">
        <f t="shared" si="35"/>
        <v>0</v>
      </c>
      <c r="Q91" s="121">
        <f t="shared" si="35"/>
        <v>0</v>
      </c>
      <c r="R91" s="121">
        <f t="shared" si="35"/>
        <v>0</v>
      </c>
      <c r="S91" s="121">
        <f t="shared" si="35"/>
        <v>0</v>
      </c>
      <c r="T91" s="121">
        <f t="shared" si="35"/>
        <v>0</v>
      </c>
      <c r="U91" s="121">
        <f t="shared" si="35"/>
        <v>0</v>
      </c>
      <c r="V91" s="121">
        <f t="shared" si="36"/>
        <v>0</v>
      </c>
      <c r="W91" s="121">
        <f t="shared" si="36"/>
        <v>0</v>
      </c>
      <c r="X91" s="121">
        <f t="shared" si="36"/>
        <v>0</v>
      </c>
      <c r="Y91" s="121">
        <f t="shared" si="36"/>
        <v>0</v>
      </c>
      <c r="Z91" s="121">
        <f t="shared" si="36"/>
        <v>0</v>
      </c>
      <c r="AA91" s="121">
        <f t="shared" si="36"/>
        <v>0</v>
      </c>
      <c r="AB91" s="121">
        <f t="shared" si="36"/>
        <v>0</v>
      </c>
      <c r="AC91" s="121">
        <f t="shared" si="36"/>
        <v>0</v>
      </c>
      <c r="AD91" s="121">
        <f t="shared" si="36"/>
        <v>0</v>
      </c>
      <c r="AE91" s="121">
        <f t="shared" si="36"/>
        <v>0</v>
      </c>
      <c r="AF91" s="121">
        <f t="shared" si="37"/>
        <v>0</v>
      </c>
      <c r="AG91" s="121">
        <f t="shared" si="37"/>
        <v>0</v>
      </c>
      <c r="AH91" s="121">
        <f t="shared" si="37"/>
        <v>0</v>
      </c>
      <c r="AI91" s="121">
        <f t="shared" si="37"/>
        <v>0</v>
      </c>
      <c r="AJ91" s="121">
        <f t="shared" si="37"/>
        <v>0</v>
      </c>
      <c r="AK91" s="121">
        <f t="shared" si="37"/>
        <v>0</v>
      </c>
      <c r="AL91" s="121">
        <f t="shared" si="37"/>
        <v>0</v>
      </c>
      <c r="AM91" s="121">
        <f t="shared" si="37"/>
        <v>0</v>
      </c>
      <c r="AN91" s="121">
        <f t="shared" si="37"/>
        <v>0</v>
      </c>
      <c r="AO91" s="121">
        <f t="shared" si="37"/>
        <v>0</v>
      </c>
      <c r="AP91" s="4"/>
    </row>
    <row r="92" spans="2:42" outlineLevel="2" x14ac:dyDescent="0.25">
      <c r="B92" s="4"/>
      <c r="C92" s="2" t="s">
        <v>39</v>
      </c>
      <c r="D92" s="4"/>
      <c r="E92" s="47" t="s">
        <v>45</v>
      </c>
      <c r="F92" s="4"/>
      <c r="G92" s="4"/>
      <c r="H92" s="42"/>
      <c r="I92" s="4"/>
      <c r="J92" s="42"/>
      <c r="K92" s="53"/>
      <c r="L92" s="121">
        <f t="shared" si="35"/>
        <v>0</v>
      </c>
      <c r="M92" s="121">
        <f t="shared" si="35"/>
        <v>0</v>
      </c>
      <c r="N92" s="121">
        <f t="shared" si="35"/>
        <v>0</v>
      </c>
      <c r="O92" s="121">
        <f t="shared" si="35"/>
        <v>0</v>
      </c>
      <c r="P92" s="121">
        <f t="shared" si="35"/>
        <v>0</v>
      </c>
      <c r="Q92" s="121">
        <f t="shared" si="35"/>
        <v>0</v>
      </c>
      <c r="R92" s="121">
        <f t="shared" si="35"/>
        <v>0</v>
      </c>
      <c r="S92" s="121">
        <f t="shared" si="35"/>
        <v>0</v>
      </c>
      <c r="T92" s="121">
        <f t="shared" si="35"/>
        <v>0</v>
      </c>
      <c r="U92" s="121">
        <f t="shared" si="35"/>
        <v>0</v>
      </c>
      <c r="V92" s="121">
        <f t="shared" si="36"/>
        <v>0</v>
      </c>
      <c r="W92" s="121">
        <f t="shared" si="36"/>
        <v>0</v>
      </c>
      <c r="X92" s="121">
        <f t="shared" si="36"/>
        <v>0</v>
      </c>
      <c r="Y92" s="121">
        <f t="shared" si="36"/>
        <v>0</v>
      </c>
      <c r="Z92" s="121">
        <f t="shared" si="36"/>
        <v>0</v>
      </c>
      <c r="AA92" s="121">
        <f t="shared" si="36"/>
        <v>0</v>
      </c>
      <c r="AB92" s="121">
        <f t="shared" si="36"/>
        <v>0</v>
      </c>
      <c r="AC92" s="121">
        <f t="shared" si="36"/>
        <v>0</v>
      </c>
      <c r="AD92" s="121">
        <f t="shared" si="36"/>
        <v>0</v>
      </c>
      <c r="AE92" s="121">
        <f t="shared" si="36"/>
        <v>0</v>
      </c>
      <c r="AF92" s="121">
        <f t="shared" si="37"/>
        <v>0</v>
      </c>
      <c r="AG92" s="121">
        <f t="shared" si="37"/>
        <v>0</v>
      </c>
      <c r="AH92" s="121">
        <f t="shared" si="37"/>
        <v>0</v>
      </c>
      <c r="AI92" s="121">
        <f t="shared" si="37"/>
        <v>0</v>
      </c>
      <c r="AJ92" s="121">
        <f t="shared" si="37"/>
        <v>0</v>
      </c>
      <c r="AK92" s="121">
        <f t="shared" si="37"/>
        <v>0</v>
      </c>
      <c r="AL92" s="121">
        <f t="shared" si="37"/>
        <v>0</v>
      </c>
      <c r="AM92" s="121">
        <f t="shared" si="37"/>
        <v>0</v>
      </c>
      <c r="AN92" s="121">
        <f t="shared" si="37"/>
        <v>0</v>
      </c>
      <c r="AO92" s="121">
        <f t="shared" si="37"/>
        <v>0</v>
      </c>
      <c r="AP92" s="4"/>
    </row>
    <row r="93" spans="2:42" outlineLevel="2" x14ac:dyDescent="0.25">
      <c r="B93" s="4"/>
      <c r="C93" s="2" t="s">
        <v>39</v>
      </c>
      <c r="D93" s="4"/>
      <c r="E93" s="47" t="s">
        <v>45</v>
      </c>
      <c r="F93" s="4"/>
      <c r="G93" s="4"/>
      <c r="H93" s="42"/>
      <c r="I93" s="4"/>
      <c r="J93" s="42"/>
      <c r="K93" s="5"/>
      <c r="L93" s="121">
        <f t="shared" si="35"/>
        <v>0</v>
      </c>
      <c r="M93" s="121">
        <f t="shared" si="35"/>
        <v>0</v>
      </c>
      <c r="N93" s="121">
        <f t="shared" si="35"/>
        <v>0</v>
      </c>
      <c r="O93" s="121">
        <f t="shared" si="35"/>
        <v>0</v>
      </c>
      <c r="P93" s="121">
        <f t="shared" si="35"/>
        <v>0</v>
      </c>
      <c r="Q93" s="121">
        <f t="shared" si="35"/>
        <v>0</v>
      </c>
      <c r="R93" s="121">
        <f t="shared" si="35"/>
        <v>0</v>
      </c>
      <c r="S93" s="121">
        <f t="shared" si="35"/>
        <v>0</v>
      </c>
      <c r="T93" s="121">
        <f t="shared" si="35"/>
        <v>0</v>
      </c>
      <c r="U93" s="121">
        <f t="shared" si="35"/>
        <v>0</v>
      </c>
      <c r="V93" s="121">
        <f t="shared" si="36"/>
        <v>0</v>
      </c>
      <c r="W93" s="121">
        <f t="shared" si="36"/>
        <v>0</v>
      </c>
      <c r="X93" s="121">
        <f t="shared" si="36"/>
        <v>0</v>
      </c>
      <c r="Y93" s="121">
        <f t="shared" si="36"/>
        <v>0</v>
      </c>
      <c r="Z93" s="121">
        <f t="shared" si="36"/>
        <v>0</v>
      </c>
      <c r="AA93" s="121">
        <f t="shared" si="36"/>
        <v>0</v>
      </c>
      <c r="AB93" s="121">
        <f t="shared" si="36"/>
        <v>0</v>
      </c>
      <c r="AC93" s="121">
        <f t="shared" si="36"/>
        <v>0</v>
      </c>
      <c r="AD93" s="121">
        <f t="shared" si="36"/>
        <v>0</v>
      </c>
      <c r="AE93" s="121">
        <f t="shared" si="36"/>
        <v>0</v>
      </c>
      <c r="AF93" s="121">
        <f t="shared" si="37"/>
        <v>0</v>
      </c>
      <c r="AG93" s="121">
        <f t="shared" si="37"/>
        <v>0</v>
      </c>
      <c r="AH93" s="121">
        <f t="shared" si="37"/>
        <v>0</v>
      </c>
      <c r="AI93" s="121">
        <f t="shared" si="37"/>
        <v>0</v>
      </c>
      <c r="AJ93" s="121">
        <f t="shared" si="37"/>
        <v>0</v>
      </c>
      <c r="AK93" s="121">
        <f t="shared" si="37"/>
        <v>0</v>
      </c>
      <c r="AL93" s="121">
        <f t="shared" si="37"/>
        <v>0</v>
      </c>
      <c r="AM93" s="121">
        <f t="shared" si="37"/>
        <v>0</v>
      </c>
      <c r="AN93" s="121">
        <f t="shared" si="37"/>
        <v>0</v>
      </c>
      <c r="AO93" s="121">
        <f t="shared" si="37"/>
        <v>0</v>
      </c>
      <c r="AP93" s="4"/>
    </row>
    <row r="94" spans="2:42" outlineLevel="2" x14ac:dyDescent="0.25">
      <c r="B94" s="4"/>
      <c r="C94" s="2" t="s">
        <v>39</v>
      </c>
      <c r="D94" s="4"/>
      <c r="E94" s="47" t="s">
        <v>45</v>
      </c>
      <c r="F94" s="4"/>
      <c r="G94" s="4"/>
      <c r="H94" s="42"/>
      <c r="I94" s="4"/>
      <c r="J94" s="42"/>
      <c r="K94" s="5"/>
      <c r="L94" s="121">
        <f t="shared" si="35"/>
        <v>0</v>
      </c>
      <c r="M94" s="121">
        <f t="shared" si="35"/>
        <v>0</v>
      </c>
      <c r="N94" s="121">
        <f t="shared" si="35"/>
        <v>0</v>
      </c>
      <c r="O94" s="121">
        <f t="shared" si="35"/>
        <v>0</v>
      </c>
      <c r="P94" s="121">
        <f t="shared" si="35"/>
        <v>0</v>
      </c>
      <c r="Q94" s="121">
        <f t="shared" si="35"/>
        <v>0</v>
      </c>
      <c r="R94" s="121">
        <f t="shared" si="35"/>
        <v>0</v>
      </c>
      <c r="S94" s="121">
        <f t="shared" si="35"/>
        <v>0</v>
      </c>
      <c r="T94" s="121">
        <f t="shared" si="35"/>
        <v>0</v>
      </c>
      <c r="U94" s="121">
        <f t="shared" si="35"/>
        <v>0</v>
      </c>
      <c r="V94" s="121">
        <f t="shared" si="36"/>
        <v>0</v>
      </c>
      <c r="W94" s="121">
        <f t="shared" si="36"/>
        <v>0</v>
      </c>
      <c r="X94" s="121">
        <f t="shared" si="36"/>
        <v>0</v>
      </c>
      <c r="Y94" s="121">
        <f t="shared" si="36"/>
        <v>0</v>
      </c>
      <c r="Z94" s="121">
        <f t="shared" si="36"/>
        <v>0</v>
      </c>
      <c r="AA94" s="121">
        <f t="shared" si="36"/>
        <v>0</v>
      </c>
      <c r="AB94" s="121">
        <f t="shared" si="36"/>
        <v>0</v>
      </c>
      <c r="AC94" s="121">
        <f t="shared" si="36"/>
        <v>0</v>
      </c>
      <c r="AD94" s="121">
        <f t="shared" si="36"/>
        <v>0</v>
      </c>
      <c r="AE94" s="121">
        <f t="shared" si="36"/>
        <v>0</v>
      </c>
      <c r="AF94" s="121">
        <f t="shared" si="37"/>
        <v>0</v>
      </c>
      <c r="AG94" s="121">
        <f t="shared" si="37"/>
        <v>0</v>
      </c>
      <c r="AH94" s="121">
        <f t="shared" si="37"/>
        <v>0</v>
      </c>
      <c r="AI94" s="121">
        <f t="shared" si="37"/>
        <v>0</v>
      </c>
      <c r="AJ94" s="121">
        <f t="shared" si="37"/>
        <v>0</v>
      </c>
      <c r="AK94" s="121">
        <f t="shared" si="37"/>
        <v>0</v>
      </c>
      <c r="AL94" s="121">
        <f t="shared" si="37"/>
        <v>0</v>
      </c>
      <c r="AM94" s="121">
        <f t="shared" si="37"/>
        <v>0</v>
      </c>
      <c r="AN94" s="121">
        <f t="shared" si="37"/>
        <v>0</v>
      </c>
      <c r="AO94" s="121">
        <f t="shared" si="37"/>
        <v>0</v>
      </c>
      <c r="AP94" s="4"/>
    </row>
    <row r="95" spans="2:42" ht="14.4" outlineLevel="2" x14ac:dyDescent="0.3">
      <c r="B95" s="4"/>
      <c r="C95" s="1"/>
      <c r="D95" s="4"/>
      <c r="E95" s="53"/>
      <c r="F95" s="4"/>
      <c r="G95" s="4"/>
      <c r="H95" s="4"/>
      <c r="I95" s="4"/>
      <c r="J95" s="4"/>
      <c r="K95" s="4"/>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4"/>
    </row>
    <row r="96" spans="2:42" ht="23.4" customHeight="1" outlineLevel="2" x14ac:dyDescent="0.25">
      <c r="B96" s="4"/>
      <c r="C96" s="44" t="s">
        <v>59</v>
      </c>
      <c r="D96" s="4"/>
      <c r="E96" s="31" t="s">
        <v>45</v>
      </c>
      <c r="F96" s="4"/>
      <c r="G96" s="4"/>
      <c r="H96" s="4"/>
      <c r="I96" s="4"/>
      <c r="J96" s="4"/>
      <c r="K96" s="4"/>
      <c r="L96" s="120">
        <f t="shared" ref="L96:AN96" si="38">SUM(L84:L94)</f>
        <v>0</v>
      </c>
      <c r="M96" s="120">
        <f t="shared" si="38"/>
        <v>0</v>
      </c>
      <c r="N96" s="120">
        <f t="shared" si="38"/>
        <v>0</v>
      </c>
      <c r="O96" s="120">
        <f t="shared" si="38"/>
        <v>0</v>
      </c>
      <c r="P96" s="120">
        <f t="shared" si="38"/>
        <v>0</v>
      </c>
      <c r="Q96" s="120">
        <f t="shared" si="38"/>
        <v>0</v>
      </c>
      <c r="R96" s="120">
        <f t="shared" si="38"/>
        <v>0</v>
      </c>
      <c r="S96" s="120">
        <f t="shared" si="38"/>
        <v>0</v>
      </c>
      <c r="T96" s="120">
        <f t="shared" si="38"/>
        <v>0</v>
      </c>
      <c r="U96" s="120">
        <f t="shared" si="38"/>
        <v>0</v>
      </c>
      <c r="V96" s="120">
        <f t="shared" si="38"/>
        <v>0</v>
      </c>
      <c r="W96" s="120">
        <f t="shared" si="38"/>
        <v>0</v>
      </c>
      <c r="X96" s="120">
        <f t="shared" si="38"/>
        <v>0</v>
      </c>
      <c r="Y96" s="120">
        <f t="shared" si="38"/>
        <v>0</v>
      </c>
      <c r="Z96" s="120">
        <f t="shared" si="38"/>
        <v>0</v>
      </c>
      <c r="AA96" s="120">
        <f t="shared" si="38"/>
        <v>0</v>
      </c>
      <c r="AB96" s="120">
        <f t="shared" si="38"/>
        <v>0</v>
      </c>
      <c r="AC96" s="120">
        <f t="shared" si="38"/>
        <v>0</v>
      </c>
      <c r="AD96" s="120">
        <f t="shared" si="38"/>
        <v>0</v>
      </c>
      <c r="AE96" s="120">
        <f t="shared" si="38"/>
        <v>0</v>
      </c>
      <c r="AF96" s="120">
        <f t="shared" si="38"/>
        <v>0</v>
      </c>
      <c r="AG96" s="120">
        <f t="shared" si="38"/>
        <v>0</v>
      </c>
      <c r="AH96" s="120">
        <f t="shared" si="38"/>
        <v>0</v>
      </c>
      <c r="AI96" s="120">
        <f t="shared" si="38"/>
        <v>0</v>
      </c>
      <c r="AJ96" s="120">
        <f t="shared" si="38"/>
        <v>0</v>
      </c>
      <c r="AK96" s="120">
        <f t="shared" si="38"/>
        <v>0</v>
      </c>
      <c r="AL96" s="120">
        <f t="shared" si="38"/>
        <v>0</v>
      </c>
      <c r="AM96" s="120">
        <f t="shared" si="38"/>
        <v>0</v>
      </c>
      <c r="AN96" s="120">
        <f t="shared" si="38"/>
        <v>0</v>
      </c>
      <c r="AO96" s="120">
        <f>SUM(AO84:AO94)</f>
        <v>0</v>
      </c>
      <c r="AP96" s="4"/>
    </row>
    <row r="97" spans="2:42" x14ac:dyDescent="0.25">
      <c r="B97" s="4"/>
      <c r="C97" s="32"/>
      <c r="D97" s="4"/>
      <c r="E97" s="5"/>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row>
    <row r="98" spans="2:42" x14ac:dyDescent="0.25">
      <c r="E98" s="6"/>
    </row>
    <row r="99" spans="2:42" x14ac:dyDescent="0.25">
      <c r="E99" s="6"/>
    </row>
    <row r="100" spans="2:42" x14ac:dyDescent="0.25">
      <c r="E100" s="6"/>
    </row>
    <row r="101" spans="2:42" x14ac:dyDescent="0.25">
      <c r="E101" s="6"/>
    </row>
    <row r="102" spans="2:42" x14ac:dyDescent="0.25">
      <c r="E102" s="6"/>
    </row>
    <row r="103" spans="2:42" x14ac:dyDescent="0.25">
      <c r="E103" s="6"/>
    </row>
    <row r="104" spans="2:42" x14ac:dyDescent="0.25">
      <c r="E104" s="6"/>
    </row>
    <row r="105" spans="2:42" x14ac:dyDescent="0.25">
      <c r="E105" s="6"/>
    </row>
    <row r="106" spans="2:42" x14ac:dyDescent="0.25">
      <c r="E106" s="6"/>
    </row>
    <row r="107" spans="2:42" x14ac:dyDescent="0.25">
      <c r="E107" s="6"/>
    </row>
    <row r="108" spans="2:42" x14ac:dyDescent="0.25">
      <c r="E108" s="6"/>
    </row>
    <row r="109" spans="2:42" x14ac:dyDescent="0.25">
      <c r="E109" s="6"/>
    </row>
    <row r="110" spans="2:42" x14ac:dyDescent="0.25">
      <c r="E110" s="6"/>
    </row>
    <row r="111" spans="2:42" x14ac:dyDescent="0.25">
      <c r="E111" s="6"/>
    </row>
    <row r="112" spans="2:42" x14ac:dyDescent="0.25">
      <c r="E112" s="6"/>
    </row>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sheetData>
  <sheetProtection algorithmName="SHA-512" hashValue="+1zxFidhyGSP8P45xq4S6vODPP0hp+W4WaXriM6zF9Mhl3JiViWbQtxmPalBE3juhonJt205rZkOb3U5ivgD8g==" saltValue="qjpwfj8x85EQYb6XgoGbvg==" spinCount="100000" sheet="1" objects="1" scenarios="1" formatCells="0" formatColumns="0" formatRows="0" insertRows="0"/>
  <dataConsolidate/>
  <mergeCells count="9">
    <mergeCell ref="C81:I81"/>
    <mergeCell ref="C8:K8"/>
    <mergeCell ref="C11:K11"/>
    <mergeCell ref="E18:K18"/>
    <mergeCell ref="E20:K20"/>
    <mergeCell ref="C52:I52"/>
    <mergeCell ref="C59:I59"/>
    <mergeCell ref="C50:F50"/>
    <mergeCell ref="C34:F34"/>
  </mergeCells>
  <conditionalFormatting sqref="L53:AO53">
    <cfRule type="cellIs" dxfId="4" priority="2" operator="equal">
      <formula>"Implementare"</formula>
    </cfRule>
  </conditionalFormatting>
  <pageMargins left="0.31496062992125984" right="0.31496062992125984" top="0.35433070866141736" bottom="0.35433070866141736"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5155E-7C6F-4BB7-8D2A-825D832C1281}">
  <dimension ref="B2:M199"/>
  <sheetViews>
    <sheetView topLeftCell="A186" workbookViewId="0">
      <selection activeCell="H15" sqref="H15"/>
    </sheetView>
  </sheetViews>
  <sheetFormatPr defaultColWidth="8.88671875" defaultRowHeight="14.4" x14ac:dyDescent="0.3"/>
  <cols>
    <col min="1" max="1" width="8.88671875" style="58"/>
    <col min="2" max="2" width="7" style="58" customWidth="1"/>
    <col min="3" max="3" width="53.109375" style="58" customWidth="1"/>
    <col min="4" max="4" width="4.88671875" style="58" customWidth="1"/>
    <col min="5" max="5" width="8.88671875" style="58"/>
    <col min="6" max="6" width="3.6640625" style="58" customWidth="1"/>
    <col min="7" max="7" width="19.6640625" style="58" customWidth="1"/>
    <col min="8" max="8" width="18.44140625" style="58" customWidth="1"/>
    <col min="9" max="9" width="6.5546875" style="58" customWidth="1"/>
    <col min="10" max="10" width="8.88671875" style="58"/>
    <col min="11" max="11" width="10.109375" style="58" bestFit="1" customWidth="1"/>
    <col min="12" max="12" width="8.88671875" style="58"/>
    <col min="13" max="13" width="13" style="58" customWidth="1"/>
    <col min="14" max="16384" width="8.88671875" style="58"/>
  </cols>
  <sheetData>
    <row r="2" spans="2:13" x14ac:dyDescent="0.3">
      <c r="B2" s="57"/>
      <c r="C2" s="57"/>
      <c r="D2" s="57"/>
      <c r="E2" s="57"/>
      <c r="F2" s="57"/>
      <c r="G2" s="57"/>
      <c r="H2" s="57"/>
      <c r="I2" s="57"/>
    </row>
    <row r="3" spans="2:13" ht="15.6" x14ac:dyDescent="0.3">
      <c r="B3" s="57"/>
      <c r="C3" s="17" t="s">
        <v>95</v>
      </c>
      <c r="D3" s="29"/>
      <c r="E3" s="30"/>
      <c r="F3" s="30"/>
      <c r="G3" s="29"/>
      <c r="H3" s="29"/>
      <c r="I3" s="57"/>
    </row>
    <row r="4" spans="2:13" x14ac:dyDescent="0.3">
      <c r="B4" s="57"/>
      <c r="C4" s="4"/>
      <c r="D4" s="4"/>
      <c r="E4" s="5"/>
      <c r="F4" s="5"/>
      <c r="G4" s="4"/>
      <c r="H4" s="4"/>
      <c r="I4" s="57"/>
    </row>
    <row r="5" spans="2:13" x14ac:dyDescent="0.3">
      <c r="B5" s="57"/>
      <c r="C5" s="55" t="s">
        <v>96</v>
      </c>
      <c r="D5" s="4"/>
      <c r="E5" s="5"/>
      <c r="F5" s="5"/>
      <c r="G5" s="5"/>
      <c r="H5" s="5"/>
      <c r="I5" s="57"/>
    </row>
    <row r="6" spans="2:13" x14ac:dyDescent="0.3">
      <c r="B6" s="57"/>
      <c r="C6" s="55"/>
      <c r="D6" s="4"/>
      <c r="E6" s="5"/>
      <c r="F6" s="5"/>
      <c r="G6" s="4"/>
      <c r="H6" s="4"/>
      <c r="I6" s="57"/>
    </row>
    <row r="7" spans="2:13" x14ac:dyDescent="0.3">
      <c r="B7" s="57"/>
      <c r="C7" s="27" t="s">
        <v>97</v>
      </c>
      <c r="D7" s="4"/>
      <c r="E7" s="15"/>
      <c r="F7" s="15"/>
      <c r="G7" s="31" t="s">
        <v>98</v>
      </c>
      <c r="H7" s="31" t="s">
        <v>99</v>
      </c>
      <c r="I7" s="57"/>
    </row>
    <row r="8" spans="2:13" x14ac:dyDescent="0.3">
      <c r="B8" s="57"/>
      <c r="C8" s="32"/>
      <c r="D8" s="4"/>
      <c r="E8" s="5"/>
      <c r="F8" s="5"/>
      <c r="G8" s="4"/>
      <c r="H8" s="4"/>
      <c r="I8" s="57"/>
    </row>
    <row r="9" spans="2:13" x14ac:dyDescent="0.3">
      <c r="B9" s="57"/>
      <c r="C9" s="59" t="s">
        <v>4</v>
      </c>
      <c r="D9" s="4"/>
      <c r="E9" s="5"/>
      <c r="F9" s="5"/>
      <c r="G9" s="60"/>
      <c r="H9" s="60"/>
      <c r="I9" s="57"/>
    </row>
    <row r="10" spans="2:13" x14ac:dyDescent="0.3">
      <c r="B10" s="57"/>
      <c r="C10" s="61" t="s">
        <v>100</v>
      </c>
      <c r="D10" s="4"/>
      <c r="E10" s="5"/>
      <c r="F10" s="5"/>
      <c r="G10" s="62"/>
      <c r="H10" s="62"/>
      <c r="I10" s="57"/>
    </row>
    <row r="11" spans="2:13" x14ac:dyDescent="0.3">
      <c r="B11" s="57"/>
      <c r="C11" s="33" t="s">
        <v>101</v>
      </c>
      <c r="D11" s="4"/>
      <c r="E11" s="5" t="s">
        <v>26</v>
      </c>
      <c r="F11" s="5"/>
      <c r="G11" s="63"/>
      <c r="H11" s="63"/>
      <c r="I11" s="57"/>
    </row>
    <row r="12" spans="2:13" x14ac:dyDescent="0.3">
      <c r="B12" s="57"/>
      <c r="C12" s="33" t="s">
        <v>102</v>
      </c>
      <c r="D12" s="4"/>
      <c r="E12" s="5" t="s">
        <v>26</v>
      </c>
      <c r="F12" s="5"/>
      <c r="G12" s="63"/>
      <c r="H12" s="63"/>
      <c r="I12" s="57"/>
    </row>
    <row r="13" spans="2:13" ht="41.4" x14ac:dyDescent="0.3">
      <c r="B13" s="57"/>
      <c r="C13" s="33" t="s">
        <v>103</v>
      </c>
      <c r="D13" s="4"/>
      <c r="E13" s="5" t="s">
        <v>26</v>
      </c>
      <c r="F13" s="5"/>
      <c r="G13" s="63"/>
      <c r="H13" s="63"/>
      <c r="I13" s="57"/>
    </row>
    <row r="14" spans="2:13" x14ac:dyDescent="0.3">
      <c r="B14" s="57"/>
      <c r="C14" s="33" t="s">
        <v>104</v>
      </c>
      <c r="D14" s="4"/>
      <c r="E14" s="5" t="s">
        <v>26</v>
      </c>
      <c r="F14" s="5"/>
      <c r="G14" s="63"/>
      <c r="H14" s="63"/>
      <c r="I14" s="57"/>
      <c r="M14" s="123"/>
    </row>
    <row r="15" spans="2:13" ht="27.6" x14ac:dyDescent="0.3">
      <c r="B15" s="57"/>
      <c r="C15" s="33" t="s">
        <v>105</v>
      </c>
      <c r="D15" s="4"/>
      <c r="E15" s="5" t="s">
        <v>26</v>
      </c>
      <c r="F15" s="5"/>
      <c r="G15" s="63"/>
      <c r="H15" s="63"/>
      <c r="I15" s="57"/>
    </row>
    <row r="16" spans="2:13" x14ac:dyDescent="0.3">
      <c r="B16" s="57"/>
      <c r="C16" s="33" t="s">
        <v>106</v>
      </c>
      <c r="D16" s="4"/>
      <c r="E16" s="5" t="s">
        <v>26</v>
      </c>
      <c r="F16" s="5"/>
      <c r="G16" s="63"/>
      <c r="H16" s="63"/>
      <c r="I16" s="57"/>
    </row>
    <row r="17" spans="2:9" x14ac:dyDescent="0.3">
      <c r="B17" s="57"/>
      <c r="C17" s="34" t="s">
        <v>0</v>
      </c>
      <c r="D17" s="4"/>
      <c r="E17" s="5"/>
      <c r="F17" s="5"/>
      <c r="G17" s="124">
        <f>SUM(G11:G16)</f>
        <v>0</v>
      </c>
      <c r="H17" s="124">
        <f>SUM(H11:H16)</f>
        <v>0</v>
      </c>
      <c r="I17" s="57"/>
    </row>
    <row r="18" spans="2:9" x14ac:dyDescent="0.3">
      <c r="B18" s="57"/>
      <c r="C18" s="61" t="s">
        <v>107</v>
      </c>
      <c r="D18" s="4"/>
      <c r="E18" s="5"/>
      <c r="F18" s="5"/>
      <c r="G18" s="64"/>
      <c r="H18" s="64"/>
      <c r="I18" s="57"/>
    </row>
    <row r="19" spans="2:9" x14ac:dyDescent="0.3">
      <c r="B19" s="57"/>
      <c r="C19" s="33" t="s">
        <v>108</v>
      </c>
      <c r="D19" s="4"/>
      <c r="E19" s="5" t="s">
        <v>26</v>
      </c>
      <c r="F19" s="5"/>
      <c r="G19" s="65"/>
      <c r="H19" s="65"/>
      <c r="I19" s="57"/>
    </row>
    <row r="20" spans="2:9" x14ac:dyDescent="0.3">
      <c r="B20" s="57"/>
      <c r="C20" s="33" t="s">
        <v>109</v>
      </c>
      <c r="D20" s="4"/>
      <c r="E20" s="5" t="s">
        <v>26</v>
      </c>
      <c r="F20" s="5"/>
      <c r="G20" s="65"/>
      <c r="H20" s="65"/>
      <c r="I20" s="57"/>
    </row>
    <row r="21" spans="2:9" x14ac:dyDescent="0.3">
      <c r="B21" s="57"/>
      <c r="C21" s="33" t="s">
        <v>110</v>
      </c>
      <c r="D21" s="4"/>
      <c r="E21" s="5" t="s">
        <v>26</v>
      </c>
      <c r="F21" s="5"/>
      <c r="G21" s="65"/>
      <c r="H21" s="65"/>
      <c r="I21" s="57"/>
    </row>
    <row r="22" spans="2:9" x14ac:dyDescent="0.3">
      <c r="B22" s="57"/>
      <c r="C22" s="33" t="s">
        <v>111</v>
      </c>
      <c r="D22" s="4"/>
      <c r="E22" s="5" t="s">
        <v>26</v>
      </c>
      <c r="F22" s="5"/>
      <c r="G22" s="65"/>
      <c r="H22" s="65"/>
      <c r="I22" s="57"/>
    </row>
    <row r="23" spans="2:9" x14ac:dyDescent="0.3">
      <c r="B23" s="57"/>
      <c r="C23" s="33" t="s">
        <v>112</v>
      </c>
      <c r="D23" s="4"/>
      <c r="E23" s="5" t="s">
        <v>26</v>
      </c>
      <c r="F23" s="5"/>
      <c r="G23" s="65"/>
      <c r="H23" s="65"/>
      <c r="I23" s="57"/>
    </row>
    <row r="24" spans="2:9" x14ac:dyDescent="0.3">
      <c r="B24" s="57"/>
      <c r="C24" s="33" t="s">
        <v>113</v>
      </c>
      <c r="D24" s="4"/>
      <c r="E24" s="5" t="s">
        <v>26</v>
      </c>
      <c r="F24" s="5"/>
      <c r="G24" s="65"/>
      <c r="H24" s="65"/>
      <c r="I24" s="57"/>
    </row>
    <row r="25" spans="2:9" ht="27.6" x14ac:dyDescent="0.3">
      <c r="B25" s="57"/>
      <c r="C25" s="33" t="s">
        <v>114</v>
      </c>
      <c r="D25" s="4"/>
      <c r="E25" s="5" t="s">
        <v>26</v>
      </c>
      <c r="F25" s="5"/>
      <c r="G25" s="65"/>
      <c r="H25" s="65"/>
      <c r="I25" s="57"/>
    </row>
    <row r="26" spans="2:9" x14ac:dyDescent="0.3">
      <c r="B26" s="57"/>
      <c r="C26" s="33" t="s">
        <v>115</v>
      </c>
      <c r="D26" s="4"/>
      <c r="E26" s="5" t="s">
        <v>26</v>
      </c>
      <c r="F26" s="5"/>
      <c r="G26" s="65"/>
      <c r="H26" s="65"/>
      <c r="I26" s="57"/>
    </row>
    <row r="27" spans="2:9" x14ac:dyDescent="0.3">
      <c r="B27" s="57"/>
      <c r="C27" s="33" t="s">
        <v>116</v>
      </c>
      <c r="D27" s="4"/>
      <c r="E27" s="5" t="s">
        <v>26</v>
      </c>
      <c r="F27" s="5"/>
      <c r="G27" s="65"/>
      <c r="H27" s="65"/>
      <c r="I27" s="57"/>
    </row>
    <row r="28" spans="2:9" x14ac:dyDescent="0.3">
      <c r="B28" s="57"/>
      <c r="C28" s="34" t="s">
        <v>0</v>
      </c>
      <c r="D28" s="4"/>
      <c r="E28" s="5"/>
      <c r="F28" s="5"/>
      <c r="G28" s="124">
        <f>SUM(G19:G27)</f>
        <v>0</v>
      </c>
      <c r="H28" s="124">
        <f>SUM(H19:H27)</f>
        <v>0</v>
      </c>
      <c r="I28" s="57"/>
    </row>
    <row r="29" spans="2:9" x14ac:dyDescent="0.3">
      <c r="B29" s="57"/>
      <c r="C29" s="66" t="s">
        <v>117</v>
      </c>
      <c r="D29" s="4"/>
      <c r="E29" s="5"/>
      <c r="F29" s="5"/>
      <c r="G29" s="64"/>
      <c r="H29" s="64"/>
      <c r="I29" s="57"/>
    </row>
    <row r="30" spans="2:9" x14ac:dyDescent="0.3">
      <c r="B30" s="57"/>
      <c r="C30" s="33" t="s">
        <v>118</v>
      </c>
      <c r="D30" s="4"/>
      <c r="E30" s="5" t="s">
        <v>26</v>
      </c>
      <c r="F30" s="5"/>
      <c r="G30" s="65"/>
      <c r="H30" s="65"/>
      <c r="I30" s="57"/>
    </row>
    <row r="31" spans="2:9" x14ac:dyDescent="0.3">
      <c r="B31" s="57"/>
      <c r="C31" s="33" t="s">
        <v>119</v>
      </c>
      <c r="D31" s="4"/>
      <c r="E31" s="5" t="s">
        <v>26</v>
      </c>
      <c r="F31" s="5"/>
      <c r="G31" s="65"/>
      <c r="H31" s="65"/>
      <c r="I31" s="57"/>
    </row>
    <row r="32" spans="2:9" ht="27.6" x14ac:dyDescent="0.3">
      <c r="B32" s="57"/>
      <c r="C32" s="33" t="s">
        <v>120</v>
      </c>
      <c r="D32" s="4"/>
      <c r="E32" s="5" t="s">
        <v>26</v>
      </c>
      <c r="F32" s="5"/>
      <c r="G32" s="65"/>
      <c r="H32" s="65"/>
      <c r="I32" s="57"/>
    </row>
    <row r="33" spans="2:9" ht="27.6" x14ac:dyDescent="0.3">
      <c r="B33" s="57"/>
      <c r="C33" s="33" t="s">
        <v>121</v>
      </c>
      <c r="D33" s="4"/>
      <c r="E33" s="5" t="s">
        <v>26</v>
      </c>
      <c r="F33" s="5"/>
      <c r="G33" s="65"/>
      <c r="H33" s="65"/>
      <c r="I33" s="57"/>
    </row>
    <row r="34" spans="2:9" x14ac:dyDescent="0.3">
      <c r="B34" s="57"/>
      <c r="C34" s="33" t="s">
        <v>122</v>
      </c>
      <c r="D34" s="4"/>
      <c r="E34" s="5" t="s">
        <v>26</v>
      </c>
      <c r="F34" s="5"/>
      <c r="G34" s="65"/>
      <c r="H34" s="65"/>
      <c r="I34" s="57"/>
    </row>
    <row r="35" spans="2:9" x14ac:dyDescent="0.3">
      <c r="B35" s="57"/>
      <c r="C35" s="33" t="s">
        <v>123</v>
      </c>
      <c r="D35" s="4"/>
      <c r="E35" s="5" t="s">
        <v>26</v>
      </c>
      <c r="F35" s="5"/>
      <c r="G35" s="63"/>
      <c r="H35" s="63"/>
      <c r="I35" s="57"/>
    </row>
    <row r="36" spans="2:9" x14ac:dyDescent="0.3">
      <c r="B36" s="57"/>
      <c r="C36" s="34" t="s">
        <v>0</v>
      </c>
      <c r="D36" s="4"/>
      <c r="E36" s="5"/>
      <c r="F36" s="5"/>
      <c r="G36" s="125">
        <f>SUM(G30:G35)</f>
        <v>0</v>
      </c>
      <c r="H36" s="125">
        <f>SUM(H30:H35)</f>
        <v>0</v>
      </c>
      <c r="I36" s="57"/>
    </row>
    <row r="37" spans="2:9" ht="15.6" x14ac:dyDescent="0.3">
      <c r="B37" s="57"/>
      <c r="C37" s="67" t="s">
        <v>2</v>
      </c>
      <c r="D37" s="4"/>
      <c r="E37" s="5"/>
      <c r="F37" s="5"/>
      <c r="G37" s="126">
        <f>G17+G28+G36</f>
        <v>0</v>
      </c>
      <c r="H37" s="126">
        <f>H17+H28+H36</f>
        <v>0</v>
      </c>
      <c r="I37" s="57"/>
    </row>
    <row r="38" spans="2:9" x14ac:dyDescent="0.3">
      <c r="B38" s="57"/>
      <c r="C38" s="68" t="s">
        <v>5</v>
      </c>
      <c r="D38" s="4"/>
      <c r="E38" s="5"/>
      <c r="F38" s="5"/>
      <c r="G38" s="62"/>
      <c r="H38" s="62"/>
      <c r="I38" s="57"/>
    </row>
    <row r="39" spans="2:9" x14ac:dyDescent="0.3">
      <c r="B39" s="57"/>
      <c r="C39" s="66" t="s">
        <v>124</v>
      </c>
      <c r="D39" s="4"/>
      <c r="E39" s="5"/>
      <c r="F39" s="5"/>
      <c r="G39" s="69"/>
      <c r="H39" s="69"/>
      <c r="I39" s="57"/>
    </row>
    <row r="40" spans="2:9" x14ac:dyDescent="0.3">
      <c r="B40" s="57"/>
      <c r="C40" s="33" t="s">
        <v>125</v>
      </c>
      <c r="D40" s="4"/>
      <c r="E40" s="5" t="s">
        <v>26</v>
      </c>
      <c r="F40" s="5"/>
      <c r="G40" s="63"/>
      <c r="H40" s="63"/>
      <c r="I40" s="57"/>
    </row>
    <row r="41" spans="2:9" x14ac:dyDescent="0.3">
      <c r="B41" s="57"/>
      <c r="C41" s="33" t="s">
        <v>126</v>
      </c>
      <c r="D41" s="4"/>
      <c r="E41" s="5" t="s">
        <v>26</v>
      </c>
      <c r="F41" s="5"/>
      <c r="G41" s="63"/>
      <c r="H41" s="63"/>
      <c r="I41" s="57"/>
    </row>
    <row r="42" spans="2:9" x14ac:dyDescent="0.3">
      <c r="B42" s="57"/>
      <c r="C42" s="33" t="s">
        <v>127</v>
      </c>
      <c r="D42" s="4"/>
      <c r="E42" s="5" t="s">
        <v>26</v>
      </c>
      <c r="F42" s="5"/>
      <c r="G42" s="63"/>
      <c r="H42" s="63"/>
      <c r="I42" s="57"/>
    </row>
    <row r="43" spans="2:9" x14ac:dyDescent="0.3">
      <c r="B43" s="57"/>
      <c r="C43" s="33" t="s">
        <v>128</v>
      </c>
      <c r="D43" s="4"/>
      <c r="E43" s="5" t="s">
        <v>26</v>
      </c>
      <c r="F43" s="5"/>
      <c r="G43" s="63"/>
      <c r="H43" s="63"/>
      <c r="I43" s="57"/>
    </row>
    <row r="44" spans="2:9" x14ac:dyDescent="0.3">
      <c r="B44" s="57"/>
      <c r="C44" s="34" t="s">
        <v>0</v>
      </c>
      <c r="D44" s="4"/>
      <c r="E44" s="5"/>
      <c r="F44" s="5"/>
      <c r="G44" s="127">
        <f>SUM(G40:G43)</f>
        <v>0</v>
      </c>
      <c r="H44" s="127">
        <f>SUM(H40:H43)</f>
        <v>0</v>
      </c>
      <c r="I44" s="57"/>
    </row>
    <row r="45" spans="2:9" x14ac:dyDescent="0.3">
      <c r="B45" s="57"/>
      <c r="C45" s="66" t="s">
        <v>129</v>
      </c>
      <c r="D45" s="4"/>
      <c r="E45" s="5"/>
      <c r="F45" s="5"/>
      <c r="G45" s="69"/>
      <c r="H45" s="69"/>
      <c r="I45" s="57"/>
    </row>
    <row r="46" spans="2:9" x14ac:dyDescent="0.3">
      <c r="B46" s="57"/>
      <c r="C46" s="33" t="s">
        <v>130</v>
      </c>
      <c r="D46" s="4"/>
      <c r="E46" s="5" t="s">
        <v>26</v>
      </c>
      <c r="F46" s="5"/>
      <c r="G46" s="63"/>
      <c r="H46" s="63"/>
      <c r="I46" s="57"/>
    </row>
    <row r="47" spans="2:9" x14ac:dyDescent="0.3">
      <c r="B47" s="57"/>
      <c r="C47" s="33" t="s">
        <v>131</v>
      </c>
      <c r="D47" s="4"/>
      <c r="E47" s="5" t="s">
        <v>26</v>
      </c>
      <c r="F47" s="5"/>
      <c r="G47" s="63"/>
      <c r="H47" s="63"/>
      <c r="I47" s="57"/>
    </row>
    <row r="48" spans="2:9" ht="27.6" x14ac:dyDescent="0.3">
      <c r="B48" s="57"/>
      <c r="C48" s="33" t="s">
        <v>132</v>
      </c>
      <c r="D48" s="4"/>
      <c r="E48" s="5" t="s">
        <v>26</v>
      </c>
      <c r="F48" s="5"/>
      <c r="G48" s="63"/>
      <c r="H48" s="63"/>
      <c r="I48" s="57"/>
    </row>
    <row r="49" spans="2:11" x14ac:dyDescent="0.3">
      <c r="B49" s="57"/>
      <c r="C49" s="33" t="s">
        <v>133</v>
      </c>
      <c r="D49" s="4"/>
      <c r="E49" s="5" t="s">
        <v>26</v>
      </c>
      <c r="F49" s="5"/>
      <c r="G49" s="63"/>
      <c r="H49" s="63"/>
      <c r="I49" s="57"/>
    </row>
    <row r="50" spans="2:11" x14ac:dyDescent="0.3">
      <c r="B50" s="57"/>
      <c r="C50" s="33" t="s">
        <v>134</v>
      </c>
      <c r="D50" s="4"/>
      <c r="E50" s="5" t="s">
        <v>26</v>
      </c>
      <c r="F50" s="5"/>
      <c r="G50" s="63"/>
      <c r="H50" s="63"/>
      <c r="I50" s="57"/>
    </row>
    <row r="51" spans="2:11" x14ac:dyDescent="0.3">
      <c r="B51" s="57"/>
      <c r="C51" s="34" t="s">
        <v>0</v>
      </c>
      <c r="D51" s="4"/>
      <c r="E51" s="5"/>
      <c r="F51" s="5"/>
      <c r="G51" s="127">
        <f>SUM(G46:G50)</f>
        <v>0</v>
      </c>
      <c r="H51" s="127">
        <f>SUM(H46:H50)</f>
        <v>0</v>
      </c>
      <c r="I51" s="57"/>
    </row>
    <row r="52" spans="2:11" x14ac:dyDescent="0.3">
      <c r="B52" s="57"/>
      <c r="C52" s="66" t="s">
        <v>135</v>
      </c>
      <c r="D52" s="4"/>
      <c r="E52" s="5" t="s">
        <v>26</v>
      </c>
      <c r="F52" s="5"/>
      <c r="G52" s="69"/>
      <c r="H52" s="69"/>
      <c r="I52" s="57"/>
    </row>
    <row r="53" spans="2:11" x14ac:dyDescent="0.3">
      <c r="B53" s="57"/>
      <c r="C53" s="33" t="s">
        <v>136</v>
      </c>
      <c r="D53" s="4"/>
      <c r="E53" s="5" t="s">
        <v>26</v>
      </c>
      <c r="F53" s="5"/>
      <c r="G53" s="63"/>
      <c r="H53" s="63"/>
      <c r="I53" s="57"/>
    </row>
    <row r="54" spans="2:11" x14ac:dyDescent="0.3">
      <c r="B54" s="57"/>
      <c r="C54" s="70" t="s">
        <v>137</v>
      </c>
      <c r="D54" s="4"/>
      <c r="E54" s="5" t="s">
        <v>26</v>
      </c>
      <c r="F54" s="5"/>
      <c r="G54" s="63"/>
      <c r="H54" s="63"/>
      <c r="I54" s="57"/>
    </row>
    <row r="55" spans="2:11" x14ac:dyDescent="0.3">
      <c r="B55" s="57"/>
      <c r="C55" s="34" t="s">
        <v>0</v>
      </c>
      <c r="D55" s="4"/>
      <c r="E55" s="5"/>
      <c r="F55" s="5"/>
      <c r="G55" s="125">
        <f>SUM(G53:G54)</f>
        <v>0</v>
      </c>
      <c r="H55" s="125">
        <f>SUM(H53:H54)</f>
        <v>0</v>
      </c>
      <c r="I55" s="57"/>
    </row>
    <row r="56" spans="2:11" x14ac:dyDescent="0.3">
      <c r="B56" s="57"/>
      <c r="C56" s="66" t="s">
        <v>138</v>
      </c>
      <c r="D56" s="4"/>
      <c r="E56" s="5"/>
      <c r="F56" s="5"/>
      <c r="G56" s="63"/>
      <c r="H56" s="63"/>
      <c r="I56" s="57"/>
    </row>
    <row r="57" spans="2:11" ht="15.6" x14ac:dyDescent="0.3">
      <c r="B57" s="57"/>
      <c r="C57" s="71" t="s">
        <v>3</v>
      </c>
      <c r="D57" s="4"/>
      <c r="E57" s="5"/>
      <c r="F57" s="5"/>
      <c r="G57" s="126">
        <f>G56+G55+G51+G44</f>
        <v>0</v>
      </c>
      <c r="H57" s="126">
        <f>H56+H55+H51+H44</f>
        <v>0</v>
      </c>
      <c r="I57" s="57"/>
    </row>
    <row r="58" spans="2:11" ht="15" customHeight="1" x14ac:dyDescent="0.3">
      <c r="B58" s="57"/>
      <c r="C58" s="68" t="s">
        <v>6</v>
      </c>
      <c r="D58" s="4"/>
      <c r="E58" s="5"/>
      <c r="F58" s="5"/>
      <c r="G58" s="127">
        <f>SUM(G59:G60)</f>
        <v>0</v>
      </c>
      <c r="H58" s="127">
        <f>SUM(H59:H60)</f>
        <v>0</v>
      </c>
      <c r="I58" s="57"/>
    </row>
    <row r="59" spans="2:11" ht="15" customHeight="1" x14ac:dyDescent="0.3">
      <c r="B59" s="57"/>
      <c r="C59" s="33" t="s">
        <v>139</v>
      </c>
      <c r="D59" s="4"/>
      <c r="E59" s="5" t="s">
        <v>26</v>
      </c>
      <c r="F59" s="5"/>
      <c r="G59" s="63"/>
      <c r="H59" s="63"/>
      <c r="I59" s="57"/>
      <c r="K59" s="72"/>
    </row>
    <row r="60" spans="2:11" x14ac:dyDescent="0.3">
      <c r="B60" s="57"/>
      <c r="C60" s="33" t="s">
        <v>140</v>
      </c>
      <c r="D60" s="4"/>
      <c r="E60" s="5" t="s">
        <v>26</v>
      </c>
      <c r="F60" s="5"/>
      <c r="G60" s="63"/>
      <c r="H60" s="63"/>
      <c r="I60" s="57"/>
      <c r="K60" s="72"/>
    </row>
    <row r="61" spans="2:11" ht="27.6" x14ac:dyDescent="0.3">
      <c r="B61" s="57"/>
      <c r="C61" s="68" t="s">
        <v>7</v>
      </c>
      <c r="D61" s="4"/>
      <c r="E61" s="5"/>
      <c r="F61" s="5"/>
      <c r="G61" s="69"/>
      <c r="H61" s="69"/>
      <c r="I61" s="57"/>
    </row>
    <row r="62" spans="2:11" ht="41.4" x14ac:dyDescent="0.3">
      <c r="B62" s="57"/>
      <c r="C62" s="33" t="s">
        <v>141</v>
      </c>
      <c r="D62" s="4"/>
      <c r="E62" s="5" t="s">
        <v>26</v>
      </c>
      <c r="F62" s="5"/>
      <c r="G62" s="63"/>
      <c r="H62" s="63"/>
      <c r="I62" s="57"/>
    </row>
    <row r="63" spans="2:11" x14ac:dyDescent="0.3">
      <c r="B63" s="57"/>
      <c r="C63" s="33" t="s">
        <v>142</v>
      </c>
      <c r="D63" s="4"/>
      <c r="E63" s="5" t="s">
        <v>26</v>
      </c>
      <c r="F63" s="5"/>
      <c r="G63" s="63"/>
      <c r="H63" s="63"/>
      <c r="I63" s="57"/>
    </row>
    <row r="64" spans="2:11" x14ac:dyDescent="0.3">
      <c r="B64" s="57"/>
      <c r="C64" s="33" t="s">
        <v>143</v>
      </c>
      <c r="D64" s="4"/>
      <c r="E64" s="5" t="s">
        <v>26</v>
      </c>
      <c r="F64" s="5"/>
      <c r="G64" s="63"/>
      <c r="H64" s="63"/>
      <c r="I64" s="57"/>
    </row>
    <row r="65" spans="2:11" x14ac:dyDescent="0.3">
      <c r="B65" s="57"/>
      <c r="C65" s="33" t="s">
        <v>144</v>
      </c>
      <c r="D65" s="4"/>
      <c r="E65" s="5" t="s">
        <v>26</v>
      </c>
      <c r="F65" s="5"/>
      <c r="G65" s="63"/>
      <c r="H65" s="63"/>
      <c r="I65" s="57"/>
    </row>
    <row r="66" spans="2:11" x14ac:dyDescent="0.3">
      <c r="B66" s="57"/>
      <c r="C66" s="33" t="s">
        <v>145</v>
      </c>
      <c r="D66" s="4"/>
      <c r="E66" s="5" t="s">
        <v>26</v>
      </c>
      <c r="F66" s="5"/>
      <c r="G66" s="63"/>
      <c r="H66" s="63"/>
      <c r="I66" s="57"/>
    </row>
    <row r="67" spans="2:11" x14ac:dyDescent="0.3">
      <c r="B67" s="57"/>
      <c r="C67" s="33" t="s">
        <v>146</v>
      </c>
      <c r="D67" s="4"/>
      <c r="E67" s="5" t="s">
        <v>26</v>
      </c>
      <c r="F67" s="5"/>
      <c r="G67" s="63"/>
      <c r="H67" s="63"/>
      <c r="I67" s="57"/>
    </row>
    <row r="68" spans="2:11" ht="27.6" x14ac:dyDescent="0.3">
      <c r="B68" s="57"/>
      <c r="C68" s="33" t="s">
        <v>147</v>
      </c>
      <c r="D68" s="4"/>
      <c r="E68" s="5" t="s">
        <v>26</v>
      </c>
      <c r="F68" s="5"/>
      <c r="G68" s="63"/>
      <c r="H68" s="63"/>
      <c r="I68" s="57"/>
    </row>
    <row r="69" spans="2:11" ht="27.6" x14ac:dyDescent="0.3">
      <c r="B69" s="57"/>
      <c r="C69" s="33" t="s">
        <v>148</v>
      </c>
      <c r="D69" s="4"/>
      <c r="E69" s="5" t="s">
        <v>26</v>
      </c>
      <c r="F69" s="5"/>
      <c r="G69" s="63"/>
      <c r="H69" s="63"/>
      <c r="I69" s="57"/>
    </row>
    <row r="70" spans="2:11" x14ac:dyDescent="0.3">
      <c r="B70" s="57"/>
      <c r="C70" s="34" t="s">
        <v>0</v>
      </c>
      <c r="D70" s="4"/>
      <c r="E70" s="5"/>
      <c r="F70" s="5"/>
      <c r="G70" s="127">
        <f>SUM(G62:G69)</f>
        <v>0</v>
      </c>
      <c r="H70" s="127">
        <f>SUM(H62:H69)</f>
        <v>0</v>
      </c>
      <c r="I70" s="57"/>
    </row>
    <row r="71" spans="2:11" x14ac:dyDescent="0.3">
      <c r="B71" s="57"/>
      <c r="C71" s="68" t="s">
        <v>149</v>
      </c>
      <c r="D71" s="4"/>
      <c r="E71" s="5"/>
      <c r="F71" s="5"/>
      <c r="G71" s="128">
        <f>G57+G59-G70-G90-G93-G96</f>
        <v>0</v>
      </c>
      <c r="H71" s="128">
        <f>H57+H59-H70-H90-H93-H96</f>
        <v>0</v>
      </c>
      <c r="I71" s="57"/>
    </row>
    <row r="72" spans="2:11" x14ac:dyDescent="0.3">
      <c r="B72" s="57"/>
      <c r="C72" s="27" t="s">
        <v>150</v>
      </c>
      <c r="D72" s="4"/>
      <c r="E72" s="5"/>
      <c r="F72" s="5"/>
      <c r="G72" s="128">
        <f>G37+G60+G71</f>
        <v>0</v>
      </c>
      <c r="H72" s="128">
        <f>H37+H60+H71</f>
        <v>0</v>
      </c>
      <c r="I72" s="57"/>
      <c r="K72" s="72"/>
    </row>
    <row r="73" spans="2:11" ht="27.6" x14ac:dyDescent="0.3">
      <c r="B73" s="57"/>
      <c r="C73" s="27" t="s">
        <v>151</v>
      </c>
      <c r="D73" s="4"/>
      <c r="E73" s="5"/>
      <c r="F73" s="5"/>
      <c r="G73" s="69"/>
      <c r="H73" s="69"/>
      <c r="I73" s="57"/>
      <c r="K73" s="72"/>
    </row>
    <row r="74" spans="2:11" ht="41.4" x14ac:dyDescent="0.3">
      <c r="B74" s="57"/>
      <c r="C74" s="33" t="s">
        <v>152</v>
      </c>
      <c r="D74" s="4"/>
      <c r="E74" s="5" t="s">
        <v>26</v>
      </c>
      <c r="F74" s="5"/>
      <c r="G74" s="63"/>
      <c r="H74" s="63"/>
      <c r="I74" s="57"/>
    </row>
    <row r="75" spans="2:11" x14ac:dyDescent="0.3">
      <c r="B75" s="57"/>
      <c r="C75" s="33" t="s">
        <v>142</v>
      </c>
      <c r="D75" s="4"/>
      <c r="E75" s="5" t="s">
        <v>26</v>
      </c>
      <c r="F75" s="5"/>
      <c r="G75" s="63"/>
      <c r="H75" s="63"/>
      <c r="I75" s="57"/>
    </row>
    <row r="76" spans="2:11" x14ac:dyDescent="0.3">
      <c r="B76" s="57"/>
      <c r="C76" s="33" t="s">
        <v>143</v>
      </c>
      <c r="D76" s="4"/>
      <c r="E76" s="5" t="s">
        <v>26</v>
      </c>
      <c r="F76" s="5"/>
      <c r="G76" s="63"/>
      <c r="H76" s="63"/>
      <c r="I76" s="57"/>
    </row>
    <row r="77" spans="2:11" x14ac:dyDescent="0.3">
      <c r="B77" s="57"/>
      <c r="C77" s="33" t="s">
        <v>144</v>
      </c>
      <c r="D77" s="4"/>
      <c r="E77" s="5" t="s">
        <v>26</v>
      </c>
      <c r="F77" s="5"/>
      <c r="G77" s="63"/>
      <c r="H77" s="63"/>
      <c r="I77" s="57"/>
    </row>
    <row r="78" spans="2:11" x14ac:dyDescent="0.3">
      <c r="B78" s="57"/>
      <c r="C78" s="33" t="s">
        <v>145</v>
      </c>
      <c r="D78" s="4"/>
      <c r="E78" s="5" t="s">
        <v>26</v>
      </c>
      <c r="F78" s="5"/>
      <c r="G78" s="63"/>
      <c r="H78" s="63"/>
      <c r="I78" s="57"/>
    </row>
    <row r="79" spans="2:11" x14ac:dyDescent="0.3">
      <c r="B79" s="57"/>
      <c r="C79" s="33" t="s">
        <v>146</v>
      </c>
      <c r="D79" s="4"/>
      <c r="E79" s="5" t="s">
        <v>26</v>
      </c>
      <c r="F79" s="5"/>
      <c r="G79" s="63"/>
      <c r="H79" s="63"/>
      <c r="I79" s="57"/>
    </row>
    <row r="80" spans="2:11" ht="27.6" x14ac:dyDescent="0.3">
      <c r="B80" s="57"/>
      <c r="C80" s="33" t="s">
        <v>147</v>
      </c>
      <c r="D80" s="4"/>
      <c r="E80" s="5" t="s">
        <v>26</v>
      </c>
      <c r="F80" s="5"/>
      <c r="G80" s="63"/>
      <c r="H80" s="63"/>
      <c r="I80" s="57"/>
    </row>
    <row r="81" spans="2:9" ht="27.6" x14ac:dyDescent="0.3">
      <c r="B81" s="57"/>
      <c r="C81" s="33" t="s">
        <v>153</v>
      </c>
      <c r="D81" s="4"/>
      <c r="E81" s="5" t="s">
        <v>26</v>
      </c>
      <c r="F81" s="5"/>
      <c r="G81" s="63"/>
      <c r="H81" s="63"/>
      <c r="I81" s="57"/>
    </row>
    <row r="82" spans="2:9" x14ac:dyDescent="0.3">
      <c r="B82" s="57"/>
      <c r="C82" s="34" t="s">
        <v>0</v>
      </c>
      <c r="D82" s="4"/>
      <c r="E82" s="5"/>
      <c r="F82" s="5"/>
      <c r="G82" s="128">
        <f>SUM(G74:G81)</f>
        <v>0</v>
      </c>
      <c r="H82" s="128">
        <f>SUM(H74:H81)</f>
        <v>0</v>
      </c>
      <c r="I82" s="57"/>
    </row>
    <row r="83" spans="2:9" x14ac:dyDescent="0.3">
      <c r="B83" s="57"/>
      <c r="C83" s="27" t="s">
        <v>154</v>
      </c>
      <c r="D83" s="4"/>
      <c r="E83" s="5"/>
      <c r="F83" s="5"/>
      <c r="G83" s="69"/>
      <c r="H83" s="69"/>
      <c r="I83" s="57"/>
    </row>
    <row r="84" spans="2:9" x14ac:dyDescent="0.3">
      <c r="B84" s="57"/>
      <c r="C84" s="33" t="s">
        <v>155</v>
      </c>
      <c r="D84" s="4"/>
      <c r="E84" s="5" t="s">
        <v>26</v>
      </c>
      <c r="F84" s="5"/>
      <c r="G84" s="63"/>
      <c r="H84" s="63"/>
      <c r="I84" s="57"/>
    </row>
    <row r="85" spans="2:9" x14ac:dyDescent="0.3">
      <c r="B85" s="57"/>
      <c r="C85" s="33" t="s">
        <v>156</v>
      </c>
      <c r="D85" s="4"/>
      <c r="E85" s="5" t="s">
        <v>26</v>
      </c>
      <c r="F85" s="5"/>
      <c r="G85" s="63"/>
      <c r="H85" s="63"/>
      <c r="I85" s="57"/>
    </row>
    <row r="86" spans="2:9" x14ac:dyDescent="0.3">
      <c r="B86" s="57"/>
      <c r="C86" s="33" t="s">
        <v>157</v>
      </c>
      <c r="D86" s="4"/>
      <c r="E86" s="5" t="s">
        <v>26</v>
      </c>
      <c r="F86" s="5"/>
      <c r="G86" s="63"/>
      <c r="H86" s="63"/>
      <c r="I86" s="57"/>
    </row>
    <row r="87" spans="2:9" x14ac:dyDescent="0.3">
      <c r="B87" s="57"/>
      <c r="C87" s="34" t="s">
        <v>0</v>
      </c>
      <c r="D87" s="4"/>
      <c r="E87" s="5"/>
      <c r="F87" s="5"/>
      <c r="G87" s="128">
        <f>SUM(G84:G86)</f>
        <v>0</v>
      </c>
      <c r="H87" s="128">
        <f>SUM(H84:H86)</f>
        <v>0</v>
      </c>
      <c r="I87" s="57"/>
    </row>
    <row r="88" spans="2:9" x14ac:dyDescent="0.3">
      <c r="B88" s="57"/>
      <c r="C88" s="27" t="s">
        <v>8</v>
      </c>
      <c r="D88" s="4"/>
      <c r="E88" s="5"/>
      <c r="F88" s="5"/>
      <c r="G88" s="69"/>
      <c r="H88" s="69"/>
      <c r="I88" s="57"/>
    </row>
    <row r="89" spans="2:9" x14ac:dyDescent="0.3">
      <c r="B89" s="57"/>
      <c r="C89" s="73" t="s">
        <v>9</v>
      </c>
      <c r="D89" s="4"/>
      <c r="E89" s="5"/>
      <c r="F89" s="5"/>
      <c r="G89" s="127">
        <f>SUM(G90:G91)</f>
        <v>0</v>
      </c>
      <c r="H89" s="127">
        <f>SUM(H90:H91)</f>
        <v>0</v>
      </c>
      <c r="I89" s="57"/>
    </row>
    <row r="90" spans="2:9" x14ac:dyDescent="0.3">
      <c r="B90" s="57"/>
      <c r="C90" s="73" t="s">
        <v>139</v>
      </c>
      <c r="D90" s="4"/>
      <c r="E90" s="5" t="s">
        <v>26</v>
      </c>
      <c r="F90" s="5"/>
      <c r="G90" s="63"/>
      <c r="H90" s="63"/>
      <c r="I90" s="57"/>
    </row>
    <row r="91" spans="2:9" x14ac:dyDescent="0.3">
      <c r="B91" s="57"/>
      <c r="C91" s="73" t="s">
        <v>140</v>
      </c>
      <c r="D91" s="4"/>
      <c r="E91" s="5" t="s">
        <v>26</v>
      </c>
      <c r="F91" s="5"/>
      <c r="G91" s="63"/>
      <c r="H91" s="63"/>
      <c r="I91" s="57"/>
    </row>
    <row r="92" spans="2:9" x14ac:dyDescent="0.3">
      <c r="B92" s="57"/>
      <c r="C92" s="33" t="s">
        <v>10</v>
      </c>
      <c r="D92" s="4"/>
      <c r="E92" s="5"/>
      <c r="F92" s="5"/>
      <c r="G92" s="127">
        <f>SUM(G93:G94)</f>
        <v>0</v>
      </c>
      <c r="H92" s="127">
        <f>SUM(H93:H94)</f>
        <v>0</v>
      </c>
      <c r="I92" s="57"/>
    </row>
    <row r="93" spans="2:9" x14ac:dyDescent="0.3">
      <c r="B93" s="57"/>
      <c r="C93" s="73" t="s">
        <v>139</v>
      </c>
      <c r="D93" s="4"/>
      <c r="E93" s="5" t="s">
        <v>26</v>
      </c>
      <c r="F93" s="5"/>
      <c r="G93" s="63"/>
      <c r="H93" s="63"/>
      <c r="I93" s="57"/>
    </row>
    <row r="94" spans="2:9" x14ac:dyDescent="0.3">
      <c r="B94" s="57"/>
      <c r="C94" s="73" t="s">
        <v>140</v>
      </c>
      <c r="D94" s="4"/>
      <c r="E94" s="5" t="s">
        <v>26</v>
      </c>
      <c r="F94" s="5"/>
      <c r="G94" s="63"/>
      <c r="H94" s="63"/>
      <c r="I94" s="57"/>
    </row>
    <row r="95" spans="2:9" x14ac:dyDescent="0.3">
      <c r="B95" s="57"/>
      <c r="C95" s="33" t="s">
        <v>11</v>
      </c>
      <c r="D95" s="4"/>
      <c r="E95" s="5"/>
      <c r="F95" s="5"/>
      <c r="G95" s="127">
        <f>SUM(G96:G97)</f>
        <v>0</v>
      </c>
      <c r="H95" s="127">
        <f>SUM(H96:H97)</f>
        <v>0</v>
      </c>
      <c r="I95" s="57"/>
    </row>
    <row r="96" spans="2:9" x14ac:dyDescent="0.3">
      <c r="B96" s="57"/>
      <c r="C96" s="73" t="s">
        <v>139</v>
      </c>
      <c r="D96" s="4"/>
      <c r="E96" s="5" t="s">
        <v>26</v>
      </c>
      <c r="F96" s="5"/>
      <c r="G96" s="63"/>
      <c r="H96" s="63"/>
      <c r="I96" s="57"/>
    </row>
    <row r="97" spans="2:9" x14ac:dyDescent="0.3">
      <c r="B97" s="57"/>
      <c r="C97" s="73" t="s">
        <v>140</v>
      </c>
      <c r="D97" s="4"/>
      <c r="E97" s="5" t="s">
        <v>26</v>
      </c>
      <c r="F97" s="5"/>
      <c r="G97" s="63"/>
      <c r="H97" s="63"/>
      <c r="I97" s="57"/>
    </row>
    <row r="98" spans="2:9" x14ac:dyDescent="0.3">
      <c r="B98" s="57"/>
      <c r="C98" s="70" t="s">
        <v>12</v>
      </c>
      <c r="D98" s="4"/>
      <c r="E98" s="5" t="s">
        <v>26</v>
      </c>
      <c r="F98" s="5"/>
      <c r="G98" s="63"/>
      <c r="H98" s="63"/>
      <c r="I98" s="57"/>
    </row>
    <row r="99" spans="2:9" x14ac:dyDescent="0.3">
      <c r="B99" s="57"/>
      <c r="C99" s="34" t="s">
        <v>0</v>
      </c>
      <c r="D99" s="13"/>
      <c r="E99" s="5"/>
      <c r="F99" s="5"/>
      <c r="G99" s="127">
        <f>G89+G92+G95+G98</f>
        <v>0</v>
      </c>
      <c r="H99" s="127">
        <f>H89+H92+H95+H98</f>
        <v>0</v>
      </c>
      <c r="I99" s="57"/>
    </row>
    <row r="100" spans="2:9" x14ac:dyDescent="0.3">
      <c r="B100" s="57"/>
      <c r="C100" s="27" t="s">
        <v>13</v>
      </c>
      <c r="D100" s="4"/>
      <c r="E100" s="5"/>
      <c r="F100" s="5"/>
      <c r="G100" s="69"/>
      <c r="H100" s="69"/>
      <c r="I100" s="57"/>
    </row>
    <row r="101" spans="2:9" x14ac:dyDescent="0.3">
      <c r="B101" s="57"/>
      <c r="C101" s="27" t="s">
        <v>158</v>
      </c>
      <c r="D101" s="4"/>
      <c r="E101" s="5"/>
      <c r="F101" s="5"/>
      <c r="G101" s="69"/>
      <c r="H101" s="69"/>
      <c r="I101" s="57"/>
    </row>
    <row r="102" spans="2:9" x14ac:dyDescent="0.3">
      <c r="B102" s="57"/>
      <c r="C102" s="73" t="s">
        <v>159</v>
      </c>
      <c r="D102" s="4"/>
      <c r="E102" s="5" t="s">
        <v>26</v>
      </c>
      <c r="F102" s="5"/>
      <c r="G102" s="63"/>
      <c r="H102" s="63"/>
      <c r="I102" s="57"/>
    </row>
    <row r="103" spans="2:9" x14ac:dyDescent="0.3">
      <c r="B103" s="57"/>
      <c r="C103" s="73" t="s">
        <v>160</v>
      </c>
      <c r="D103" s="4"/>
      <c r="E103" s="5" t="s">
        <v>26</v>
      </c>
      <c r="F103" s="5"/>
      <c r="G103" s="63"/>
      <c r="H103" s="63"/>
      <c r="I103" s="57"/>
    </row>
    <row r="104" spans="2:9" x14ac:dyDescent="0.3">
      <c r="B104" s="57"/>
      <c r="C104" s="73" t="s">
        <v>161</v>
      </c>
      <c r="D104" s="4"/>
      <c r="E104" s="5" t="s">
        <v>26</v>
      </c>
      <c r="F104" s="5"/>
      <c r="G104" s="63"/>
      <c r="H104" s="63"/>
      <c r="I104" s="57"/>
    </row>
    <row r="105" spans="2:9" ht="27.6" x14ac:dyDescent="0.3">
      <c r="B105" s="57"/>
      <c r="C105" s="73" t="s">
        <v>162</v>
      </c>
      <c r="D105" s="4"/>
      <c r="E105" s="5" t="s">
        <v>26</v>
      </c>
      <c r="F105" s="5"/>
      <c r="G105" s="63"/>
      <c r="H105" s="63"/>
      <c r="I105" s="57"/>
    </row>
    <row r="106" spans="2:9" x14ac:dyDescent="0.3">
      <c r="B106" s="57"/>
      <c r="C106" s="73" t="s">
        <v>163</v>
      </c>
      <c r="D106" s="4"/>
      <c r="E106" s="5" t="s">
        <v>26</v>
      </c>
      <c r="F106" s="5"/>
      <c r="G106" s="63"/>
      <c r="H106" s="63"/>
      <c r="I106" s="57"/>
    </row>
    <row r="107" spans="2:9" x14ac:dyDescent="0.3">
      <c r="B107" s="57"/>
      <c r="C107" s="34" t="s">
        <v>0</v>
      </c>
      <c r="D107" s="4"/>
      <c r="E107" s="5"/>
      <c r="F107" s="5"/>
      <c r="G107" s="128">
        <f>SUM(G102:G106)</f>
        <v>0</v>
      </c>
      <c r="H107" s="128">
        <f>SUM(H102:H106)</f>
        <v>0</v>
      </c>
      <c r="I107" s="57"/>
    </row>
    <row r="108" spans="2:9" x14ac:dyDescent="0.3">
      <c r="B108" s="57"/>
      <c r="C108" s="27" t="s">
        <v>164</v>
      </c>
      <c r="D108" s="4"/>
      <c r="E108" s="5" t="s">
        <v>26</v>
      </c>
      <c r="F108" s="5"/>
      <c r="G108" s="63"/>
      <c r="H108" s="63"/>
      <c r="I108" s="57"/>
    </row>
    <row r="109" spans="2:9" x14ac:dyDescent="0.3">
      <c r="B109" s="57"/>
      <c r="C109" s="27" t="s">
        <v>165</v>
      </c>
      <c r="D109" s="4"/>
      <c r="E109" s="5" t="s">
        <v>26</v>
      </c>
      <c r="F109" s="5"/>
      <c r="G109" s="63"/>
      <c r="H109" s="63"/>
      <c r="I109" s="57"/>
    </row>
    <row r="110" spans="2:9" x14ac:dyDescent="0.3">
      <c r="B110" s="57"/>
      <c r="C110" s="27" t="s">
        <v>166</v>
      </c>
      <c r="D110" s="4"/>
      <c r="E110" s="5" t="s">
        <v>26</v>
      </c>
      <c r="F110" s="5"/>
      <c r="G110" s="69"/>
      <c r="H110" s="69"/>
      <c r="I110" s="57"/>
    </row>
    <row r="111" spans="2:9" x14ac:dyDescent="0.3">
      <c r="B111" s="57"/>
      <c r="C111" s="33" t="s">
        <v>167</v>
      </c>
      <c r="D111" s="4"/>
      <c r="E111" s="5" t="s">
        <v>26</v>
      </c>
      <c r="F111" s="5"/>
      <c r="G111" s="63"/>
      <c r="H111" s="63"/>
      <c r="I111" s="57"/>
    </row>
    <row r="112" spans="2:9" x14ac:dyDescent="0.3">
      <c r="B112" s="57"/>
      <c r="C112" s="33" t="s">
        <v>168</v>
      </c>
      <c r="D112" s="4"/>
      <c r="E112" s="5" t="s">
        <v>26</v>
      </c>
      <c r="F112" s="5"/>
      <c r="G112" s="63"/>
      <c r="H112" s="63"/>
      <c r="I112" s="57"/>
    </row>
    <row r="113" spans="2:9" x14ac:dyDescent="0.3">
      <c r="B113" s="57"/>
      <c r="C113" s="33" t="s">
        <v>169</v>
      </c>
      <c r="D113" s="4"/>
      <c r="E113" s="5" t="s">
        <v>26</v>
      </c>
      <c r="F113" s="5"/>
      <c r="G113" s="63"/>
      <c r="H113" s="63"/>
      <c r="I113" s="57"/>
    </row>
    <row r="114" spans="2:9" x14ac:dyDescent="0.3">
      <c r="B114" s="57"/>
      <c r="C114" s="34" t="s">
        <v>0</v>
      </c>
      <c r="D114" s="4"/>
      <c r="E114" s="5"/>
      <c r="F114" s="5"/>
      <c r="G114" s="128">
        <f>SUM(G111:G113)</f>
        <v>0</v>
      </c>
      <c r="H114" s="128">
        <f>SUM(H111:H113)</f>
        <v>0</v>
      </c>
      <c r="I114" s="57"/>
    </row>
    <row r="115" spans="2:9" x14ac:dyDescent="0.3">
      <c r="B115" s="57"/>
      <c r="C115" s="33" t="s">
        <v>170</v>
      </c>
      <c r="D115" s="4"/>
      <c r="E115" s="5" t="s">
        <v>27</v>
      </c>
      <c r="F115" s="5"/>
      <c r="G115" s="63"/>
      <c r="H115" s="63"/>
      <c r="I115" s="57"/>
    </row>
    <row r="116" spans="2:9" ht="27.6" x14ac:dyDescent="0.3">
      <c r="B116" s="57"/>
      <c r="C116" s="33" t="s">
        <v>171</v>
      </c>
      <c r="D116" s="4"/>
      <c r="E116" s="5" t="s">
        <v>26</v>
      </c>
      <c r="F116" s="5"/>
      <c r="G116" s="63"/>
      <c r="H116" s="63"/>
      <c r="I116" s="57"/>
    </row>
    <row r="117" spans="2:9" x14ac:dyDescent="0.3">
      <c r="B117" s="57"/>
      <c r="C117" s="33" t="s">
        <v>172</v>
      </c>
      <c r="D117" s="4"/>
      <c r="E117" s="5" t="s">
        <v>27</v>
      </c>
      <c r="F117" s="5"/>
      <c r="G117" s="63"/>
      <c r="H117" s="63"/>
      <c r="I117" s="57"/>
    </row>
    <row r="118" spans="2:9" x14ac:dyDescent="0.3">
      <c r="B118" s="57"/>
      <c r="C118" s="27" t="s">
        <v>173</v>
      </c>
      <c r="D118" s="4"/>
      <c r="E118" s="5" t="s">
        <v>26</v>
      </c>
      <c r="F118" s="5"/>
      <c r="G118" s="63"/>
      <c r="H118" s="63"/>
      <c r="I118" s="57"/>
    </row>
    <row r="119" spans="2:9" x14ac:dyDescent="0.3">
      <c r="B119" s="57"/>
      <c r="C119" s="27" t="s">
        <v>174</v>
      </c>
      <c r="D119" s="4"/>
      <c r="E119" s="5" t="s">
        <v>27</v>
      </c>
      <c r="F119" s="5"/>
      <c r="G119" s="63"/>
      <c r="H119" s="63"/>
      <c r="I119" s="57"/>
    </row>
    <row r="120" spans="2:9" x14ac:dyDescent="0.3">
      <c r="B120" s="57"/>
      <c r="C120" s="27" t="s">
        <v>175</v>
      </c>
      <c r="D120" s="4"/>
      <c r="E120" s="5" t="s">
        <v>26</v>
      </c>
      <c r="F120" s="5"/>
      <c r="G120" s="63"/>
      <c r="H120" s="63"/>
      <c r="I120" s="57"/>
    </row>
    <row r="121" spans="2:9" x14ac:dyDescent="0.3">
      <c r="B121" s="57"/>
      <c r="C121" s="27" t="s">
        <v>176</v>
      </c>
      <c r="D121" s="4"/>
      <c r="E121" s="5" t="s">
        <v>27</v>
      </c>
      <c r="F121" s="5"/>
      <c r="G121" s="65"/>
      <c r="H121" s="65"/>
      <c r="I121" s="57"/>
    </row>
    <row r="122" spans="2:9" x14ac:dyDescent="0.3">
      <c r="B122" s="57"/>
      <c r="C122" s="33" t="s">
        <v>177</v>
      </c>
      <c r="D122" s="4"/>
      <c r="E122" s="5" t="s">
        <v>27</v>
      </c>
      <c r="F122" s="5"/>
      <c r="G122" s="65"/>
      <c r="H122" s="65"/>
      <c r="I122" s="57"/>
    </row>
    <row r="123" spans="2:9" ht="15.6" x14ac:dyDescent="0.3">
      <c r="B123" s="57"/>
      <c r="C123" s="67" t="s">
        <v>14</v>
      </c>
      <c r="D123" s="4"/>
      <c r="E123" s="5"/>
      <c r="F123" s="5"/>
      <c r="G123" s="126">
        <f>G107+G108+G109+G114+G115+G116+G117+G118+G119+G120+G121+G122</f>
        <v>0</v>
      </c>
      <c r="H123" s="126">
        <f>H107+H108+H109+H114+H115+H116+H117+H118+H119+H120+H121+H122</f>
        <v>0</v>
      </c>
      <c r="I123" s="57"/>
    </row>
    <row r="124" spans="2:9" x14ac:dyDescent="0.3">
      <c r="B124" s="57"/>
      <c r="C124" s="33" t="s">
        <v>178</v>
      </c>
      <c r="D124" s="4"/>
      <c r="E124" s="5" t="s">
        <v>26</v>
      </c>
      <c r="F124" s="5"/>
      <c r="G124" s="63"/>
      <c r="H124" s="63"/>
      <c r="I124" s="57"/>
    </row>
    <row r="125" spans="2:9" x14ac:dyDescent="0.3">
      <c r="B125" s="57"/>
      <c r="C125" s="33" t="s">
        <v>179</v>
      </c>
      <c r="D125" s="4"/>
      <c r="E125" s="5" t="s">
        <v>26</v>
      </c>
      <c r="F125" s="5"/>
      <c r="G125" s="63"/>
      <c r="H125" s="63"/>
      <c r="I125" s="57"/>
    </row>
    <row r="126" spans="2:9" ht="15.6" x14ac:dyDescent="0.3">
      <c r="B126" s="57"/>
      <c r="C126" s="67" t="s">
        <v>180</v>
      </c>
      <c r="D126" s="4"/>
      <c r="E126" s="5"/>
      <c r="F126" s="5"/>
      <c r="G126" s="126">
        <f>G123+G124+G125</f>
        <v>0</v>
      </c>
      <c r="H126" s="126">
        <f>H123+H124+H125</f>
        <v>0</v>
      </c>
      <c r="I126" s="57"/>
    </row>
    <row r="127" spans="2:9" x14ac:dyDescent="0.3">
      <c r="B127" s="57"/>
      <c r="C127" s="74"/>
      <c r="D127" s="4"/>
      <c r="E127" s="5"/>
      <c r="F127" s="5"/>
      <c r="G127" s="133"/>
      <c r="H127" s="133"/>
      <c r="I127" s="57"/>
    </row>
    <row r="128" spans="2:9" x14ac:dyDescent="0.3">
      <c r="B128" s="57"/>
      <c r="C128" s="35" t="s">
        <v>15</v>
      </c>
      <c r="D128" s="4"/>
      <c r="E128" s="5"/>
      <c r="F128" s="5"/>
      <c r="G128" s="129" t="str">
        <f>IFERROR(IF(ABS(G72-G82-G87-G91-G94-G97-G98-G126)&gt;1,"ERROR","OK"),"OK")</f>
        <v>OK</v>
      </c>
      <c r="H128" s="129" t="str">
        <f>IFERROR(IF(ABS(H72-H82-H87-H91-H94-H97-H98-H126)&gt;1,"ERROR","OK"),"OK")</f>
        <v>OK</v>
      </c>
      <c r="I128" s="57"/>
    </row>
    <row r="129" spans="2:9" x14ac:dyDescent="0.3">
      <c r="B129" s="57"/>
      <c r="C129" s="57"/>
      <c r="D129" s="57"/>
      <c r="E129" s="57"/>
      <c r="F129" s="57"/>
      <c r="G129" s="57"/>
      <c r="H129" s="57"/>
      <c r="I129" s="57"/>
    </row>
    <row r="131" spans="2:9" x14ac:dyDescent="0.3">
      <c r="B131" s="57"/>
      <c r="C131" s="57"/>
      <c r="D131" s="57"/>
      <c r="E131" s="57"/>
      <c r="F131" s="57"/>
      <c r="G131" s="57"/>
      <c r="H131" s="57"/>
      <c r="I131" s="57"/>
    </row>
    <row r="132" spans="2:9" x14ac:dyDescent="0.3">
      <c r="B132" s="57"/>
      <c r="C132" s="27" t="s">
        <v>181</v>
      </c>
      <c r="D132" s="4"/>
      <c r="E132" s="15"/>
      <c r="F132" s="15"/>
      <c r="G132" s="31" t="s">
        <v>98</v>
      </c>
      <c r="H132" s="31" t="s">
        <v>99</v>
      </c>
      <c r="I132" s="57"/>
    </row>
    <row r="133" spans="2:9" x14ac:dyDescent="0.3">
      <c r="B133" s="57"/>
      <c r="C133" s="32"/>
      <c r="D133" s="4"/>
      <c r="E133" s="5"/>
      <c r="F133" s="5"/>
      <c r="G133" s="4"/>
      <c r="H133" s="4"/>
      <c r="I133" s="57"/>
    </row>
    <row r="134" spans="2:9" x14ac:dyDescent="0.3">
      <c r="B134" s="57"/>
      <c r="C134" s="76" t="s">
        <v>182</v>
      </c>
      <c r="D134" s="4"/>
      <c r="E134" s="5"/>
      <c r="F134" s="5"/>
      <c r="G134" s="132">
        <f>G135+G136-G137+G138</f>
        <v>0</v>
      </c>
      <c r="H134" s="132">
        <f>H135+H136-H137+H138</f>
        <v>0</v>
      </c>
      <c r="I134" s="57"/>
    </row>
    <row r="135" spans="2:9" x14ac:dyDescent="0.3">
      <c r="B135" s="57"/>
      <c r="C135" s="33" t="s">
        <v>183</v>
      </c>
      <c r="D135" s="4"/>
      <c r="E135" s="5" t="s">
        <v>26</v>
      </c>
      <c r="F135" s="5"/>
      <c r="G135" s="63"/>
      <c r="H135" s="63"/>
      <c r="I135" s="57"/>
    </row>
    <row r="136" spans="2:9" x14ac:dyDescent="0.3">
      <c r="B136" s="57"/>
      <c r="C136" s="33" t="s">
        <v>184</v>
      </c>
      <c r="D136" s="4"/>
      <c r="E136" s="5" t="s">
        <v>26</v>
      </c>
      <c r="F136" s="5"/>
      <c r="G136" s="63"/>
      <c r="H136" s="63"/>
      <c r="I136" s="57"/>
    </row>
    <row r="137" spans="2:9" x14ac:dyDescent="0.3">
      <c r="B137" s="57"/>
      <c r="C137" s="33" t="s">
        <v>185</v>
      </c>
      <c r="D137" s="4"/>
      <c r="E137" s="5" t="s">
        <v>26</v>
      </c>
      <c r="F137" s="5"/>
      <c r="G137" s="63"/>
      <c r="H137" s="63"/>
      <c r="I137" s="57"/>
    </row>
    <row r="138" spans="2:9" x14ac:dyDescent="0.3">
      <c r="B138" s="57"/>
      <c r="C138" s="33" t="s">
        <v>186</v>
      </c>
      <c r="D138" s="4"/>
      <c r="E138" s="5" t="s">
        <v>26</v>
      </c>
      <c r="F138" s="5"/>
      <c r="G138" s="63"/>
      <c r="H138" s="63"/>
      <c r="I138" s="57"/>
    </row>
    <row r="139" spans="2:9" x14ac:dyDescent="0.3">
      <c r="B139" s="57"/>
      <c r="C139" s="61" t="s">
        <v>187</v>
      </c>
      <c r="D139" s="4"/>
      <c r="E139" s="5" t="s">
        <v>188</v>
      </c>
      <c r="F139" s="5"/>
      <c r="G139" s="63"/>
      <c r="H139" s="63"/>
      <c r="I139" s="57"/>
    </row>
    <row r="140" spans="2:9" x14ac:dyDescent="0.3">
      <c r="B140" s="57"/>
      <c r="C140" s="61" t="s">
        <v>189</v>
      </c>
      <c r="D140" s="4"/>
      <c r="E140" s="5" t="s">
        <v>26</v>
      </c>
      <c r="F140" s="5"/>
      <c r="G140" s="65"/>
      <c r="H140" s="65"/>
      <c r="I140" s="57"/>
    </row>
    <row r="141" spans="2:9" x14ac:dyDescent="0.3">
      <c r="B141" s="57"/>
      <c r="C141" s="61" t="s">
        <v>190</v>
      </c>
      <c r="D141" s="4"/>
      <c r="E141" s="5" t="s">
        <v>26</v>
      </c>
      <c r="F141" s="5"/>
      <c r="G141" s="65"/>
      <c r="H141" s="65"/>
      <c r="I141" s="57"/>
    </row>
    <row r="142" spans="2:9" x14ac:dyDescent="0.3">
      <c r="B142" s="57"/>
      <c r="C142" s="61" t="s">
        <v>191</v>
      </c>
      <c r="D142" s="4"/>
      <c r="E142" s="5" t="s">
        <v>26</v>
      </c>
      <c r="F142" s="5"/>
      <c r="G142" s="65"/>
      <c r="H142" s="65"/>
      <c r="I142" s="57"/>
    </row>
    <row r="143" spans="2:9" x14ac:dyDescent="0.3">
      <c r="B143" s="57"/>
      <c r="C143" s="61" t="s">
        <v>192</v>
      </c>
      <c r="D143" s="4"/>
      <c r="E143" s="5" t="s">
        <v>26</v>
      </c>
      <c r="F143" s="5"/>
      <c r="G143" s="65"/>
      <c r="H143" s="65"/>
      <c r="I143" s="57"/>
    </row>
    <row r="144" spans="2:9" x14ac:dyDescent="0.3">
      <c r="B144" s="57"/>
      <c r="C144" s="61" t="s">
        <v>193</v>
      </c>
      <c r="D144" s="4"/>
      <c r="E144" s="5" t="s">
        <v>26</v>
      </c>
      <c r="F144" s="5"/>
      <c r="G144" s="65"/>
      <c r="H144" s="65"/>
      <c r="I144" s="57"/>
    </row>
    <row r="145" spans="2:9" x14ac:dyDescent="0.3">
      <c r="B145" s="57"/>
      <c r="C145" s="27" t="s">
        <v>194</v>
      </c>
      <c r="D145" s="4"/>
      <c r="E145" s="5"/>
      <c r="F145" s="5"/>
      <c r="G145" s="104">
        <f>G134+G139+G140+G141+G142+G143+G144</f>
        <v>0</v>
      </c>
      <c r="H145" s="104">
        <f>H134+H139+H140+H141+H142+H143+H144</f>
        <v>0</v>
      </c>
      <c r="I145" s="57"/>
    </row>
    <row r="146" spans="2:9" x14ac:dyDescent="0.3">
      <c r="B146" s="57"/>
      <c r="C146" s="61" t="s">
        <v>195</v>
      </c>
      <c r="D146" s="4"/>
      <c r="E146" s="5" t="s">
        <v>26</v>
      </c>
      <c r="F146" s="5"/>
      <c r="G146" s="77"/>
      <c r="H146" s="77"/>
      <c r="I146" s="57"/>
    </row>
    <row r="147" spans="2:9" x14ac:dyDescent="0.3">
      <c r="B147" s="57"/>
      <c r="C147" s="61" t="s">
        <v>196</v>
      </c>
      <c r="D147" s="4"/>
      <c r="E147" s="5" t="s">
        <v>26</v>
      </c>
      <c r="F147" s="5"/>
      <c r="G147" s="65"/>
      <c r="H147" s="65"/>
      <c r="I147" s="57"/>
    </row>
    <row r="148" spans="2:9" x14ac:dyDescent="0.3">
      <c r="B148" s="57"/>
      <c r="C148" s="61" t="s">
        <v>197</v>
      </c>
      <c r="D148" s="4"/>
      <c r="E148" s="5" t="s">
        <v>26</v>
      </c>
      <c r="F148" s="5"/>
      <c r="G148" s="65"/>
      <c r="H148" s="65"/>
      <c r="I148" s="57"/>
    </row>
    <row r="149" spans="2:9" x14ac:dyDescent="0.3">
      <c r="B149" s="57"/>
      <c r="C149" s="61" t="s">
        <v>198</v>
      </c>
      <c r="D149" s="4"/>
      <c r="E149" s="5" t="s">
        <v>26</v>
      </c>
      <c r="F149" s="5"/>
      <c r="G149" s="65"/>
      <c r="H149" s="65"/>
      <c r="I149" s="57"/>
    </row>
    <row r="150" spans="2:9" x14ac:dyDescent="0.3">
      <c r="B150" s="57"/>
      <c r="C150" s="61" t="s">
        <v>199</v>
      </c>
      <c r="D150" s="4"/>
      <c r="E150" s="5" t="s">
        <v>26</v>
      </c>
      <c r="F150" s="5"/>
      <c r="G150" s="65"/>
      <c r="H150" s="65"/>
      <c r="I150" s="57"/>
    </row>
    <row r="151" spans="2:9" x14ac:dyDescent="0.3">
      <c r="B151" s="57"/>
      <c r="C151" s="61" t="s">
        <v>200</v>
      </c>
      <c r="D151" s="4"/>
      <c r="E151" s="5"/>
      <c r="F151" s="5"/>
      <c r="G151" s="130">
        <f>G152+G153</f>
        <v>0</v>
      </c>
      <c r="H151" s="130">
        <f>H152+H153</f>
        <v>0</v>
      </c>
      <c r="I151" s="57"/>
    </row>
    <row r="152" spans="2:9" x14ac:dyDescent="0.3">
      <c r="B152" s="57"/>
      <c r="C152" s="73" t="s">
        <v>201</v>
      </c>
      <c r="D152" s="4"/>
      <c r="E152" s="5" t="s">
        <v>26</v>
      </c>
      <c r="F152" s="5"/>
      <c r="G152" s="65"/>
      <c r="H152" s="65"/>
      <c r="I152" s="57"/>
    </row>
    <row r="153" spans="2:9" x14ac:dyDescent="0.3">
      <c r="B153" s="57"/>
      <c r="C153" s="73" t="s">
        <v>202</v>
      </c>
      <c r="D153" s="4"/>
      <c r="E153" s="5" t="s">
        <v>26</v>
      </c>
      <c r="F153" s="5"/>
      <c r="G153" s="65"/>
      <c r="H153" s="65"/>
      <c r="I153" s="57"/>
    </row>
    <row r="154" spans="2:9" ht="27.6" x14ac:dyDescent="0.3">
      <c r="B154" s="57"/>
      <c r="C154" s="61" t="s">
        <v>203</v>
      </c>
      <c r="D154" s="4"/>
      <c r="E154" s="5"/>
      <c r="F154" s="5"/>
      <c r="G154" s="130">
        <f>G155-G156</f>
        <v>0</v>
      </c>
      <c r="H154" s="130">
        <f>H155-H156</f>
        <v>0</v>
      </c>
      <c r="I154" s="57"/>
    </row>
    <row r="155" spans="2:9" x14ac:dyDescent="0.3">
      <c r="B155" s="57"/>
      <c r="C155" s="73" t="s">
        <v>204</v>
      </c>
      <c r="D155" s="4"/>
      <c r="E155" s="5" t="s">
        <v>26</v>
      </c>
      <c r="F155" s="5"/>
      <c r="G155" s="65"/>
      <c r="H155" s="65"/>
      <c r="I155" s="57"/>
    </row>
    <row r="156" spans="2:9" x14ac:dyDescent="0.3">
      <c r="B156" s="57"/>
      <c r="C156" s="73" t="s">
        <v>205</v>
      </c>
      <c r="D156" s="4"/>
      <c r="E156" s="5" t="s">
        <v>26</v>
      </c>
      <c r="F156" s="5"/>
      <c r="G156" s="65"/>
      <c r="H156" s="65"/>
      <c r="I156" s="57"/>
    </row>
    <row r="157" spans="2:9" x14ac:dyDescent="0.3">
      <c r="B157" s="57"/>
      <c r="C157" s="61" t="s">
        <v>206</v>
      </c>
      <c r="D157" s="4"/>
      <c r="E157" s="5"/>
      <c r="F157" s="5"/>
      <c r="G157" s="130">
        <f>G158-G159</f>
        <v>0</v>
      </c>
      <c r="H157" s="130">
        <f>H158-H159</f>
        <v>0</v>
      </c>
      <c r="I157" s="57"/>
    </row>
    <row r="158" spans="2:9" x14ac:dyDescent="0.3">
      <c r="B158" s="57"/>
      <c r="C158" s="73" t="s">
        <v>207</v>
      </c>
      <c r="D158" s="4"/>
      <c r="E158" s="5" t="s">
        <v>26</v>
      </c>
      <c r="F158" s="5"/>
      <c r="G158" s="65"/>
      <c r="H158" s="65"/>
      <c r="I158" s="57"/>
    </row>
    <row r="159" spans="2:9" x14ac:dyDescent="0.3">
      <c r="B159" s="57"/>
      <c r="C159" s="73" t="s">
        <v>208</v>
      </c>
      <c r="D159" s="4"/>
      <c r="E159" s="5" t="s">
        <v>26</v>
      </c>
      <c r="F159" s="5"/>
      <c r="G159" s="65"/>
      <c r="H159" s="65"/>
      <c r="I159" s="57"/>
    </row>
    <row r="160" spans="2:9" x14ac:dyDescent="0.3">
      <c r="B160" s="57"/>
      <c r="C160" s="61" t="s">
        <v>209</v>
      </c>
      <c r="D160" s="4"/>
      <c r="E160" s="5"/>
      <c r="F160" s="5"/>
      <c r="G160" s="130">
        <f>G161+G162+G163+G164+G165+G166</f>
        <v>0</v>
      </c>
      <c r="H160" s="130">
        <f>H161+H162+H163+H164+H165+H166</f>
        <v>0</v>
      </c>
      <c r="I160" s="57"/>
    </row>
    <row r="161" spans="2:9" x14ac:dyDescent="0.3">
      <c r="B161" s="57"/>
      <c r="C161" s="73" t="s">
        <v>210</v>
      </c>
      <c r="D161" s="4"/>
      <c r="E161" s="5" t="s">
        <v>26</v>
      </c>
      <c r="F161" s="5"/>
      <c r="G161" s="65"/>
      <c r="H161" s="65"/>
      <c r="I161" s="57"/>
    </row>
    <row r="162" spans="2:9" ht="41.4" x14ac:dyDescent="0.3">
      <c r="B162" s="57"/>
      <c r="C162" s="73" t="s">
        <v>211</v>
      </c>
      <c r="D162" s="4"/>
      <c r="E162" s="5" t="s">
        <v>26</v>
      </c>
      <c r="F162" s="5"/>
      <c r="G162" s="65"/>
      <c r="H162" s="65"/>
      <c r="I162" s="57"/>
    </row>
    <row r="163" spans="2:9" x14ac:dyDescent="0.3">
      <c r="B163" s="57"/>
      <c r="C163" s="73" t="s">
        <v>212</v>
      </c>
      <c r="D163" s="4"/>
      <c r="E163" s="5" t="s">
        <v>26</v>
      </c>
      <c r="F163" s="5"/>
      <c r="G163" s="65"/>
      <c r="H163" s="65"/>
      <c r="I163" s="57"/>
    </row>
    <row r="164" spans="2:9" x14ac:dyDescent="0.3">
      <c r="B164" s="57"/>
      <c r="C164" s="73" t="s">
        <v>213</v>
      </c>
      <c r="D164" s="4"/>
      <c r="E164" s="5" t="s">
        <v>26</v>
      </c>
      <c r="F164" s="5"/>
      <c r="G164" s="65"/>
      <c r="H164" s="65"/>
      <c r="I164" s="57"/>
    </row>
    <row r="165" spans="2:9" x14ac:dyDescent="0.3">
      <c r="B165" s="57"/>
      <c r="C165" s="73" t="s">
        <v>214</v>
      </c>
      <c r="D165" s="4"/>
      <c r="E165" s="5" t="s">
        <v>26</v>
      </c>
      <c r="F165" s="5"/>
      <c r="G165" s="65"/>
      <c r="H165" s="65"/>
      <c r="I165" s="57"/>
    </row>
    <row r="166" spans="2:9" x14ac:dyDescent="0.3">
      <c r="B166" s="57"/>
      <c r="C166" s="73" t="s">
        <v>215</v>
      </c>
      <c r="D166" s="4"/>
      <c r="E166" s="5" t="s">
        <v>26</v>
      </c>
      <c r="F166" s="5"/>
      <c r="G166" s="65"/>
      <c r="H166" s="65"/>
      <c r="I166" s="57"/>
    </row>
    <row r="167" spans="2:9" x14ac:dyDescent="0.3">
      <c r="B167" s="57"/>
      <c r="C167" s="73" t="s">
        <v>216</v>
      </c>
      <c r="D167" s="4"/>
      <c r="E167" s="5" t="s">
        <v>26</v>
      </c>
      <c r="F167" s="5"/>
      <c r="G167" s="130">
        <f>G168-G169</f>
        <v>0</v>
      </c>
      <c r="H167" s="130">
        <f>H168-H169</f>
        <v>0</v>
      </c>
      <c r="I167" s="57"/>
    </row>
    <row r="168" spans="2:9" x14ac:dyDescent="0.3">
      <c r="B168" s="57"/>
      <c r="C168" s="73" t="s">
        <v>217</v>
      </c>
      <c r="D168" s="4"/>
      <c r="E168" s="5" t="s">
        <v>26</v>
      </c>
      <c r="F168" s="5"/>
      <c r="G168" s="65"/>
      <c r="H168" s="65"/>
      <c r="I168" s="57"/>
    </row>
    <row r="169" spans="2:9" x14ac:dyDescent="0.3">
      <c r="B169" s="57"/>
      <c r="C169" s="73" t="s">
        <v>218</v>
      </c>
      <c r="D169" s="4"/>
      <c r="E169" s="5" t="s">
        <v>26</v>
      </c>
      <c r="F169" s="5"/>
      <c r="G169" s="65"/>
      <c r="H169" s="65"/>
      <c r="I169" s="57"/>
    </row>
    <row r="170" spans="2:9" x14ac:dyDescent="0.3">
      <c r="B170" s="57"/>
      <c r="C170" s="27" t="s">
        <v>219</v>
      </c>
      <c r="D170" s="4"/>
      <c r="E170" s="5"/>
      <c r="F170" s="5"/>
      <c r="G170" s="104">
        <f>G146+G147+G148+G149-G150+G151+G154+G157+G160+G167</f>
        <v>0</v>
      </c>
      <c r="H170" s="104">
        <f>H146+H147+H148+H149-H150+H151+H154+H157+H160+H167</f>
        <v>0</v>
      </c>
      <c r="I170" s="57"/>
    </row>
    <row r="171" spans="2:9" x14ac:dyDescent="0.3">
      <c r="B171" s="57"/>
      <c r="C171" s="27" t="s">
        <v>220</v>
      </c>
      <c r="D171" s="4"/>
      <c r="E171" s="5"/>
      <c r="F171" s="5"/>
      <c r="G171" s="104"/>
      <c r="H171" s="104"/>
      <c r="I171" s="57"/>
    </row>
    <row r="172" spans="2:9" x14ac:dyDescent="0.3">
      <c r="B172" s="57"/>
      <c r="C172" s="56" t="s">
        <v>221</v>
      </c>
      <c r="D172" s="4"/>
      <c r="E172" s="5"/>
      <c r="F172" s="5"/>
      <c r="G172" s="104">
        <f>IF((G145-G170)&gt;0,G145-G170,0)</f>
        <v>0</v>
      </c>
      <c r="H172" s="104">
        <f>IF((H145-H170)&gt;0,H145-H170,0)</f>
        <v>0</v>
      </c>
      <c r="I172" s="57"/>
    </row>
    <row r="173" spans="2:9" x14ac:dyDescent="0.3">
      <c r="B173" s="57"/>
      <c r="C173" s="56" t="s">
        <v>222</v>
      </c>
      <c r="D173" s="4"/>
      <c r="E173" s="5"/>
      <c r="F173" s="5"/>
      <c r="G173" s="104">
        <f>IF((G145-G170)&lt;0,G170-G145,0)</f>
        <v>0</v>
      </c>
      <c r="H173" s="104">
        <f>IF((H145-H170)&lt;0,H170-H145,0)</f>
        <v>0</v>
      </c>
      <c r="I173" s="57"/>
    </row>
    <row r="174" spans="2:9" x14ac:dyDescent="0.3">
      <c r="B174" s="57"/>
      <c r="C174" s="61" t="s">
        <v>223</v>
      </c>
      <c r="D174" s="4"/>
      <c r="E174" s="5" t="s">
        <v>26</v>
      </c>
      <c r="F174" s="5"/>
      <c r="G174" s="77"/>
      <c r="H174" s="77"/>
      <c r="I174" s="57"/>
    </row>
    <row r="175" spans="2:9" x14ac:dyDescent="0.3">
      <c r="B175" s="57"/>
      <c r="C175" s="61" t="s">
        <v>224</v>
      </c>
      <c r="D175" s="4"/>
      <c r="E175" s="5" t="s">
        <v>26</v>
      </c>
      <c r="F175" s="5"/>
      <c r="G175" s="65"/>
      <c r="H175" s="65"/>
      <c r="I175" s="57"/>
    </row>
    <row r="176" spans="2:9" x14ac:dyDescent="0.3">
      <c r="B176" s="57"/>
      <c r="C176" s="61" t="s">
        <v>225</v>
      </c>
      <c r="D176" s="4"/>
      <c r="E176" s="5" t="s">
        <v>26</v>
      </c>
      <c r="F176" s="5"/>
      <c r="G176" s="65"/>
      <c r="H176" s="65"/>
      <c r="I176" s="57"/>
    </row>
    <row r="177" spans="2:9" x14ac:dyDescent="0.3">
      <c r="B177" s="57"/>
      <c r="C177" s="61" t="s">
        <v>226</v>
      </c>
      <c r="D177" s="4"/>
      <c r="E177" s="5" t="s">
        <v>26</v>
      </c>
      <c r="F177" s="5"/>
      <c r="G177" s="65"/>
      <c r="H177" s="65"/>
      <c r="I177" s="57"/>
    </row>
    <row r="178" spans="2:9" x14ac:dyDescent="0.3">
      <c r="B178" s="57"/>
      <c r="C178" s="27" t="s">
        <v>227</v>
      </c>
      <c r="D178" s="4"/>
      <c r="E178" s="5"/>
      <c r="F178" s="5"/>
      <c r="G178" s="104">
        <f>G174+G175+G176+G177</f>
        <v>0</v>
      </c>
      <c r="H178" s="104">
        <f>H174+H175+H176+H177</f>
        <v>0</v>
      </c>
      <c r="I178" s="57"/>
    </row>
    <row r="179" spans="2:9" ht="27.6" x14ac:dyDescent="0.3">
      <c r="B179" s="57"/>
      <c r="C179" s="61" t="s">
        <v>228</v>
      </c>
      <c r="D179" s="4"/>
      <c r="E179" s="5" t="s">
        <v>26</v>
      </c>
      <c r="F179" s="5"/>
      <c r="G179" s="131">
        <f>G180-G181</f>
        <v>0</v>
      </c>
      <c r="H179" s="131">
        <f>H180-H181</f>
        <v>0</v>
      </c>
      <c r="I179" s="57"/>
    </row>
    <row r="180" spans="2:9" x14ac:dyDescent="0.3">
      <c r="B180" s="57"/>
      <c r="C180" s="73" t="s">
        <v>217</v>
      </c>
      <c r="D180" s="4"/>
      <c r="E180" s="5" t="s">
        <v>26</v>
      </c>
      <c r="F180" s="5"/>
      <c r="G180" s="65"/>
      <c r="H180" s="65"/>
      <c r="I180" s="57"/>
    </row>
    <row r="181" spans="2:9" x14ac:dyDescent="0.3">
      <c r="B181" s="57"/>
      <c r="C181" s="73" t="s">
        <v>218</v>
      </c>
      <c r="D181" s="4"/>
      <c r="E181" s="5" t="s">
        <v>26</v>
      </c>
      <c r="F181" s="5"/>
      <c r="G181" s="65"/>
      <c r="H181" s="65"/>
      <c r="I181" s="57"/>
    </row>
    <row r="182" spans="2:9" x14ac:dyDescent="0.3">
      <c r="B182" s="57"/>
      <c r="C182" s="61" t="s">
        <v>229</v>
      </c>
      <c r="D182" s="4"/>
      <c r="E182" s="5" t="s">
        <v>26</v>
      </c>
      <c r="F182" s="5"/>
      <c r="G182" s="65"/>
      <c r="H182" s="65"/>
      <c r="I182" s="57"/>
    </row>
    <row r="183" spans="2:9" x14ac:dyDescent="0.3">
      <c r="B183" s="57"/>
      <c r="C183" s="61" t="s">
        <v>230</v>
      </c>
      <c r="D183" s="4"/>
      <c r="E183" s="5" t="s">
        <v>26</v>
      </c>
      <c r="F183" s="5"/>
      <c r="G183" s="65"/>
      <c r="H183" s="65"/>
      <c r="I183" s="57"/>
    </row>
    <row r="184" spans="2:9" x14ac:dyDescent="0.3">
      <c r="B184" s="57"/>
      <c r="C184" s="27" t="s">
        <v>231</v>
      </c>
      <c r="D184" s="4"/>
      <c r="E184" s="5"/>
      <c r="F184" s="5"/>
      <c r="G184" s="104">
        <f>G179+G182+G183</f>
        <v>0</v>
      </c>
      <c r="H184" s="104">
        <f>H179+H182+H183</f>
        <v>0</v>
      </c>
      <c r="I184" s="57"/>
    </row>
    <row r="185" spans="2:9" x14ac:dyDescent="0.3">
      <c r="B185" s="57"/>
      <c r="C185" s="27" t="s">
        <v>232</v>
      </c>
      <c r="D185" s="4"/>
      <c r="E185" s="5"/>
      <c r="F185" s="5"/>
      <c r="G185" s="104"/>
      <c r="H185" s="104"/>
      <c r="I185" s="57"/>
    </row>
    <row r="186" spans="2:9" x14ac:dyDescent="0.3">
      <c r="B186" s="57"/>
      <c r="C186" s="56" t="s">
        <v>221</v>
      </c>
      <c r="D186" s="4"/>
      <c r="E186" s="5"/>
      <c r="F186" s="5"/>
      <c r="G186" s="104">
        <f>IF((G178-G184)&gt;0,G178-G184,0)</f>
        <v>0</v>
      </c>
      <c r="H186" s="104">
        <f>IF((H178-H184)&gt;0,H178-H184,0)</f>
        <v>0</v>
      </c>
      <c r="I186" s="57"/>
    </row>
    <row r="187" spans="2:9" x14ac:dyDescent="0.3">
      <c r="B187" s="57"/>
      <c r="C187" s="56" t="s">
        <v>222</v>
      </c>
      <c r="D187" s="4"/>
      <c r="E187" s="5"/>
      <c r="F187" s="5"/>
      <c r="G187" s="104">
        <f>IF((G178-G184)&lt;0,G184-G178,0)</f>
        <v>0</v>
      </c>
      <c r="H187" s="104">
        <f>IF((H178-H184)&lt;0,H184-H178,0)</f>
        <v>0</v>
      </c>
      <c r="I187" s="57"/>
    </row>
    <row r="188" spans="2:9" x14ac:dyDescent="0.3">
      <c r="B188" s="57"/>
      <c r="C188" s="27" t="s">
        <v>233</v>
      </c>
      <c r="D188" s="4"/>
      <c r="E188" s="5"/>
      <c r="F188" s="5"/>
      <c r="G188" s="104">
        <f>G145+G178</f>
        <v>0</v>
      </c>
      <c r="H188" s="104">
        <f>H145+H178</f>
        <v>0</v>
      </c>
      <c r="I188" s="57"/>
    </row>
    <row r="189" spans="2:9" x14ac:dyDescent="0.3">
      <c r="B189" s="57"/>
      <c r="C189" s="27" t="s">
        <v>234</v>
      </c>
      <c r="D189" s="4"/>
      <c r="E189" s="5"/>
      <c r="F189" s="5"/>
      <c r="G189" s="104">
        <f>G170+G184</f>
        <v>0</v>
      </c>
      <c r="H189" s="104">
        <f>H170+H184</f>
        <v>0</v>
      </c>
      <c r="I189" s="57"/>
    </row>
    <row r="190" spans="2:9" x14ac:dyDescent="0.3">
      <c r="B190" s="57"/>
      <c r="C190" s="27" t="s">
        <v>235</v>
      </c>
      <c r="D190" s="4"/>
      <c r="E190" s="5"/>
      <c r="F190" s="5"/>
      <c r="G190" s="104"/>
      <c r="H190" s="104"/>
      <c r="I190" s="57"/>
    </row>
    <row r="191" spans="2:9" x14ac:dyDescent="0.3">
      <c r="B191" s="57"/>
      <c r="C191" s="56" t="s">
        <v>221</v>
      </c>
      <c r="D191" s="4"/>
      <c r="E191" s="5"/>
      <c r="F191" s="5"/>
      <c r="G191" s="104">
        <f>IF((G188-G189)&gt;0,G188-G189,0)</f>
        <v>0</v>
      </c>
      <c r="H191" s="104">
        <f>IF((H188-H189)&gt;0,H188-H189,0)</f>
        <v>0</v>
      </c>
      <c r="I191" s="57"/>
    </row>
    <row r="192" spans="2:9" x14ac:dyDescent="0.3">
      <c r="B192" s="57"/>
      <c r="C192" s="56" t="s">
        <v>222</v>
      </c>
      <c r="D192" s="4"/>
      <c r="E192" s="5"/>
      <c r="F192" s="5"/>
      <c r="G192" s="104">
        <f>IF((G188-G189)&lt;0,G189-G188,0)</f>
        <v>0</v>
      </c>
      <c r="H192" s="104">
        <f>IF((H188-H189)&lt;0,H189-H188,0)</f>
        <v>0</v>
      </c>
      <c r="I192" s="57"/>
    </row>
    <row r="193" spans="2:9" x14ac:dyDescent="0.3">
      <c r="B193" s="57"/>
      <c r="C193" s="61" t="s">
        <v>236</v>
      </c>
      <c r="D193" s="4"/>
      <c r="E193" s="5" t="s">
        <v>26</v>
      </c>
      <c r="F193" s="5"/>
      <c r="G193" s="77"/>
      <c r="H193" s="77"/>
      <c r="I193" s="57"/>
    </row>
    <row r="194" spans="2:9" x14ac:dyDescent="0.3">
      <c r="B194" s="57"/>
      <c r="C194" s="61" t="s">
        <v>237</v>
      </c>
      <c r="D194" s="4"/>
      <c r="E194" s="5" t="s">
        <v>26</v>
      </c>
      <c r="F194" s="5"/>
      <c r="G194" s="63"/>
      <c r="H194" s="63"/>
      <c r="I194" s="57"/>
    </row>
    <row r="195" spans="2:9" x14ac:dyDescent="0.3">
      <c r="B195" s="57"/>
      <c r="C195" s="61" t="s">
        <v>238</v>
      </c>
      <c r="D195" s="4"/>
      <c r="E195" s="5" t="s">
        <v>26</v>
      </c>
      <c r="F195" s="5"/>
      <c r="G195" s="77"/>
      <c r="H195" s="77"/>
      <c r="I195" s="57"/>
    </row>
    <row r="196" spans="2:9" ht="27.6" x14ac:dyDescent="0.3">
      <c r="B196" s="57"/>
      <c r="C196" s="27" t="s">
        <v>239</v>
      </c>
      <c r="D196" s="4"/>
      <c r="E196" s="5"/>
      <c r="F196" s="5"/>
      <c r="G196" s="104"/>
      <c r="H196" s="104"/>
      <c r="I196" s="57"/>
    </row>
    <row r="197" spans="2:9" x14ac:dyDescent="0.3">
      <c r="B197" s="57"/>
      <c r="C197" s="56" t="s">
        <v>221</v>
      </c>
      <c r="D197" s="4"/>
      <c r="E197" s="5"/>
      <c r="F197" s="5"/>
      <c r="G197" s="104">
        <f>IF((G191-G192-G193-G194-G195)&gt;0,G191-G192-G193-G194-G195,0)</f>
        <v>0</v>
      </c>
      <c r="H197" s="104">
        <f>IF((H191-H192-H193-H194-H195)&gt;0,H191-H192-H193-H194-H195,0)</f>
        <v>0</v>
      </c>
      <c r="I197" s="57"/>
    </row>
    <row r="198" spans="2:9" x14ac:dyDescent="0.3">
      <c r="B198" s="57"/>
      <c r="C198" s="56" t="s">
        <v>222</v>
      </c>
      <c r="D198" s="4"/>
      <c r="E198" s="5"/>
      <c r="F198" s="5"/>
      <c r="G198" s="104">
        <f>IF((G192+G193+G194+G195-G191)&gt;0,G192+G193+G194+G195-G191,0)</f>
        <v>0</v>
      </c>
      <c r="H198" s="104">
        <f>IF((H192+H193+H194+H195-H191)&gt;0,H192+H193+H194+H195-H191,0)</f>
        <v>0</v>
      </c>
      <c r="I198" s="57"/>
    </row>
    <row r="199" spans="2:9" x14ac:dyDescent="0.3">
      <c r="B199" s="57"/>
      <c r="C199" s="74"/>
      <c r="D199" s="4"/>
      <c r="E199" s="5"/>
      <c r="F199" s="5"/>
      <c r="G199" s="75"/>
      <c r="H199" s="75"/>
      <c r="I199" s="57"/>
    </row>
  </sheetData>
  <sheetProtection algorithmName="SHA-512" hashValue="aSb/KEvpZ8Lt4nBHe0N60oEmaPuy0ZyF/xYuoBsm31gQitcsVvvV4OEMszWXAN+Cl35UI1uT4NeDFiCbx+cThw==" saltValue="7j1tT0TDlUIgb/iDOeIkUg==" spinCount="100000" sheet="1" objects="1" scenarios="1"/>
  <conditionalFormatting sqref="G128:H128">
    <cfRule type="cellIs" dxfId="3" priority="1" operator="equal">
      <formula>"ERROR"</formula>
    </cfRule>
    <cfRule type="cellIs" dxfId="2" priority="2" operator="equal">
      <formula>"OK"</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39"/>
  <sheetViews>
    <sheetView topLeftCell="A16" zoomScale="115" zoomScaleNormal="115" workbookViewId="0">
      <selection activeCell="H25" sqref="H25"/>
    </sheetView>
  </sheetViews>
  <sheetFormatPr defaultColWidth="8.88671875" defaultRowHeight="14.4" x14ac:dyDescent="0.3"/>
  <cols>
    <col min="1" max="1" width="8.88671875" style="123"/>
    <col min="2" max="2" width="6.6640625" style="123" customWidth="1"/>
    <col min="3" max="3" width="5.109375" style="123" customWidth="1"/>
    <col min="4" max="4" width="32" style="123" customWidth="1"/>
    <col min="5" max="5" width="7.6640625" style="123" customWidth="1"/>
    <col min="6" max="6" width="9" style="123" customWidth="1"/>
    <col min="7" max="7" width="11.88671875" style="123" customWidth="1"/>
    <col min="8" max="8" width="15.33203125" style="123" customWidth="1"/>
    <col min="9" max="9" width="6" style="123" customWidth="1"/>
    <col min="10" max="16384" width="8.88671875" style="123"/>
  </cols>
  <sheetData>
    <row r="2" spans="2:9" ht="15" thickBot="1" x14ac:dyDescent="0.35">
      <c r="B2" s="134"/>
      <c r="C2" s="134"/>
      <c r="D2" s="134"/>
      <c r="E2" s="134"/>
      <c r="F2" s="134"/>
      <c r="G2" s="134"/>
      <c r="H2" s="134"/>
      <c r="I2" s="134"/>
    </row>
    <row r="3" spans="2:9" x14ac:dyDescent="0.3">
      <c r="B3" s="134"/>
      <c r="C3" s="135" t="str">
        <f>'0-Instructiuni'!C3</f>
        <v>PROGRAMUL REGIONAL NORD-VEST 2021-2027</v>
      </c>
      <c r="D3" s="87"/>
      <c r="E3" s="136"/>
      <c r="F3" s="136"/>
      <c r="G3" s="136"/>
      <c r="H3" s="137"/>
      <c r="I3" s="134"/>
    </row>
    <row r="4" spans="2:9" x14ac:dyDescent="0.3">
      <c r="B4" s="134"/>
      <c r="C4" s="138" t="str">
        <f>'0-Instructiuni'!C4</f>
        <v>Sprijin pentru microîntreprinderile selectate prin proiectul Crowd4SME-NW în cadrul „CROWDFUNDMATCH” Interreg Europe – apel pilot</v>
      </c>
      <c r="D4" s="90"/>
      <c r="E4" s="134"/>
      <c r="F4" s="134"/>
      <c r="G4" s="134"/>
      <c r="H4" s="139"/>
      <c r="I4" s="134"/>
    </row>
    <row r="5" spans="2:9" ht="15" thickBot="1" x14ac:dyDescent="0.35">
      <c r="B5" s="134"/>
      <c r="C5" s="140" t="str">
        <f>'0-Instructiuni'!C5</f>
        <v>Apel de proiecte nr. PRNV/2026/131.H/1</v>
      </c>
      <c r="D5" s="141"/>
      <c r="E5" s="142"/>
      <c r="F5" s="142"/>
      <c r="G5" s="142"/>
      <c r="H5" s="143"/>
      <c r="I5" s="134"/>
    </row>
    <row r="6" spans="2:9" x14ac:dyDescent="0.3">
      <c r="B6" s="134"/>
      <c r="C6" s="134"/>
      <c r="D6" s="134"/>
      <c r="E6" s="134"/>
      <c r="F6" s="134"/>
      <c r="G6" s="134"/>
      <c r="H6" s="134"/>
      <c r="I6" s="134"/>
    </row>
    <row r="8" spans="2:9" x14ac:dyDescent="0.3">
      <c r="B8" s="134"/>
      <c r="C8" s="134"/>
      <c r="D8" s="134"/>
      <c r="E8" s="134"/>
      <c r="F8" s="134"/>
      <c r="G8" s="134"/>
      <c r="H8" s="134"/>
      <c r="I8" s="134"/>
    </row>
    <row r="9" spans="2:9" ht="14.4" customHeight="1" x14ac:dyDescent="0.3">
      <c r="B9" s="134"/>
      <c r="C9" s="193" t="s">
        <v>19</v>
      </c>
      <c r="D9" s="193"/>
      <c r="E9" s="193"/>
      <c r="F9" s="193"/>
      <c r="G9" s="193"/>
      <c r="H9" s="193"/>
      <c r="I9" s="134"/>
    </row>
    <row r="10" spans="2:9" ht="51" customHeight="1" x14ac:dyDescent="0.3">
      <c r="B10" s="134"/>
      <c r="C10" s="194" t="s">
        <v>264</v>
      </c>
      <c r="D10" s="194"/>
      <c r="E10" s="194"/>
      <c r="F10" s="194"/>
      <c r="G10" s="194"/>
      <c r="H10" s="194"/>
      <c r="I10" s="134"/>
    </row>
    <row r="11" spans="2:9" ht="10.95" customHeight="1" x14ac:dyDescent="0.3">
      <c r="B11" s="134"/>
      <c r="C11" s="144"/>
      <c r="D11" s="144"/>
      <c r="E11" s="144"/>
      <c r="F11" s="144"/>
      <c r="G11" s="144"/>
      <c r="H11" s="144"/>
      <c r="I11" s="134"/>
    </row>
    <row r="12" spans="2:9" ht="16.2" customHeight="1" x14ac:dyDescent="0.3">
      <c r="B12" s="134"/>
      <c r="C12" s="195" t="s">
        <v>20</v>
      </c>
      <c r="D12" s="195"/>
      <c r="E12" s="195"/>
      <c r="F12" s="195"/>
      <c r="G12" s="195"/>
      <c r="H12" s="195"/>
      <c r="I12" s="134"/>
    </row>
    <row r="13" spans="2:9" ht="11.4" customHeight="1" x14ac:dyDescent="0.3">
      <c r="B13" s="134"/>
      <c r="C13" s="146"/>
      <c r="D13" s="146"/>
      <c r="E13" s="146"/>
      <c r="F13" s="146"/>
      <c r="G13" s="146"/>
      <c r="H13" s="146"/>
      <c r="I13" s="134"/>
    </row>
    <row r="14" spans="2:9" ht="56.4" customHeight="1" x14ac:dyDescent="0.3">
      <c r="B14" s="134"/>
      <c r="C14" s="147" t="s">
        <v>21</v>
      </c>
      <c r="D14" s="196" t="s">
        <v>25</v>
      </c>
      <c r="E14" s="196"/>
      <c r="F14" s="196"/>
      <c r="G14" s="196"/>
      <c r="H14" s="197"/>
      <c r="I14" s="134"/>
    </row>
    <row r="15" spans="2:9" ht="14.4" customHeight="1" x14ac:dyDescent="0.3">
      <c r="B15" s="134"/>
      <c r="C15" s="148"/>
      <c r="D15" s="145"/>
      <c r="E15" s="145"/>
      <c r="F15" s="145"/>
      <c r="G15" s="145"/>
      <c r="H15" s="149"/>
      <c r="I15" s="134"/>
    </row>
    <row r="16" spans="2:9" ht="14.4" customHeight="1" x14ac:dyDescent="0.3">
      <c r="B16" s="134"/>
      <c r="C16" s="150" t="s">
        <v>28</v>
      </c>
      <c r="D16" s="201" t="s">
        <v>65</v>
      </c>
      <c r="E16" s="201"/>
      <c r="F16" s="201"/>
      <c r="G16" s="201"/>
      <c r="H16" s="202"/>
      <c r="I16" s="134"/>
    </row>
    <row r="17" spans="2:9" ht="14.4" customHeight="1" x14ac:dyDescent="0.3">
      <c r="B17" s="134"/>
      <c r="C17" s="150"/>
      <c r="D17" s="203" t="s">
        <v>16</v>
      </c>
      <c r="E17" s="203"/>
      <c r="F17" s="203"/>
      <c r="G17" s="203"/>
      <c r="H17" s="151">
        <f>'2-Bilant_Solicitant'!H118+'2-Bilant_Solicitant'!H119</f>
        <v>0</v>
      </c>
      <c r="I17" s="134"/>
    </row>
    <row r="18" spans="2:9" ht="18.600000000000001" customHeight="1" x14ac:dyDescent="0.3">
      <c r="B18" s="134"/>
      <c r="C18" s="150"/>
      <c r="D18" s="203" t="s">
        <v>17</v>
      </c>
      <c r="E18" s="203"/>
      <c r="F18" s="203"/>
      <c r="G18" s="203"/>
      <c r="H18" s="151">
        <f>'2-Bilant_Solicitant'!H120+'2-Bilant_Solicitant'!H121</f>
        <v>0</v>
      </c>
      <c r="I18" s="134"/>
    </row>
    <row r="19" spans="2:9" ht="14.4" customHeight="1" x14ac:dyDescent="0.3">
      <c r="B19" s="134"/>
      <c r="C19" s="150"/>
      <c r="D19" s="204" t="s">
        <v>18</v>
      </c>
      <c r="E19" s="204"/>
      <c r="F19" s="204"/>
      <c r="G19" s="204"/>
      <c r="H19" s="153">
        <f>H17+H18</f>
        <v>0</v>
      </c>
      <c r="I19" s="134"/>
    </row>
    <row r="20" spans="2:9" ht="7.95" customHeight="1" thickBot="1" x14ac:dyDescent="0.35">
      <c r="B20" s="134"/>
      <c r="C20" s="150"/>
      <c r="D20" s="152"/>
      <c r="E20" s="152"/>
      <c r="F20" s="152"/>
      <c r="G20" s="152"/>
      <c r="H20" s="154"/>
      <c r="I20" s="134"/>
    </row>
    <row r="21" spans="2:9" ht="30" customHeight="1" thickBot="1" x14ac:dyDescent="0.35">
      <c r="B21" s="134"/>
      <c r="C21" s="150"/>
      <c r="D21" s="155" t="s">
        <v>24</v>
      </c>
      <c r="E21" s="209" t="str">
        <f>IF(H19&gt;0,"Solicitantul nu se incadreaza in categoria intreprinderilor in dificultate","Se trece la pasul ii)")</f>
        <v>Se trece la pasul ii)</v>
      </c>
      <c r="F21" s="210"/>
      <c r="G21" s="210"/>
      <c r="H21" s="211"/>
      <c r="I21" s="134"/>
    </row>
    <row r="22" spans="2:9" ht="8.4" customHeight="1" x14ac:dyDescent="0.3">
      <c r="B22" s="134"/>
      <c r="C22" s="150"/>
      <c r="D22" s="156"/>
      <c r="E22" s="157"/>
      <c r="F22" s="157"/>
      <c r="G22" s="157"/>
      <c r="H22" s="158"/>
      <c r="I22" s="134"/>
    </row>
    <row r="23" spans="2:9" ht="28.95" customHeight="1" x14ac:dyDescent="0.3">
      <c r="B23" s="134"/>
      <c r="C23" s="150" t="s">
        <v>29</v>
      </c>
      <c r="D23" s="203" t="s">
        <v>64</v>
      </c>
      <c r="E23" s="203"/>
      <c r="F23" s="203"/>
      <c r="G23" s="203"/>
      <c r="H23" s="205"/>
      <c r="I23" s="134"/>
    </row>
    <row r="24" spans="2:9" ht="14.4" customHeight="1" x14ac:dyDescent="0.3">
      <c r="B24" s="134"/>
      <c r="C24" s="150"/>
      <c r="D24" s="203" t="s">
        <v>22</v>
      </c>
      <c r="E24" s="203"/>
      <c r="F24" s="203"/>
      <c r="G24" s="203"/>
      <c r="H24" s="151">
        <f>IF(H19&gt;0,"NA",'2-Bilant_Solicitant'!H107)</f>
        <v>0</v>
      </c>
      <c r="I24" s="134"/>
    </row>
    <row r="25" spans="2:9" ht="14.4" customHeight="1" x14ac:dyDescent="0.3">
      <c r="B25" s="134"/>
      <c r="C25" s="150"/>
      <c r="D25" s="203" t="s">
        <v>23</v>
      </c>
      <c r="E25" s="203"/>
      <c r="F25" s="203"/>
      <c r="G25" s="203"/>
      <c r="H25" s="151">
        <f>IF(H19&gt;0,"NA",'2-Bilant_Solicitant'!H108)</f>
        <v>0</v>
      </c>
      <c r="I25" s="134"/>
    </row>
    <row r="26" spans="2:9" ht="14.4" customHeight="1" x14ac:dyDescent="0.3">
      <c r="B26" s="134"/>
      <c r="C26" s="150"/>
      <c r="D26" s="203" t="s">
        <v>242</v>
      </c>
      <c r="E26" s="203"/>
      <c r="F26" s="203"/>
      <c r="G26" s="203"/>
      <c r="H26" s="151">
        <f>IF(H19&gt;0,"NA",'2-Bilant_Solicitant'!H109+'2-Bilant_Solicitant'!H114)</f>
        <v>0</v>
      </c>
      <c r="I26" s="134"/>
    </row>
    <row r="27" spans="2:9" ht="15" thickBot="1" x14ac:dyDescent="0.35">
      <c r="B27" s="134"/>
      <c r="C27" s="150"/>
      <c r="D27" s="203" t="s">
        <v>241</v>
      </c>
      <c r="E27" s="203"/>
      <c r="F27" s="203"/>
      <c r="G27" s="203"/>
      <c r="H27" s="151">
        <f>IF(H19&gt;0,"NA",'2-Bilant_Solicitant'!H115+'2-Bilant_Solicitant'!H116+'2-Bilant_Solicitant'!H117+'2-Bilant_Solicitant'!H122)</f>
        <v>0</v>
      </c>
      <c r="I27" s="134"/>
    </row>
    <row r="28" spans="2:9" ht="29.4" customHeight="1" thickBot="1" x14ac:dyDescent="0.35">
      <c r="B28" s="134"/>
      <c r="C28" s="150"/>
      <c r="D28" s="155" t="s">
        <v>24</v>
      </c>
      <c r="E28" s="198" t="str">
        <f>IF(OR(H24="NA",H19+SUM(H26:H27)&gt;=0),"Nu exista pierdere de capital",H19+SUM(H26:H27))</f>
        <v>Nu exista pierdere de capital</v>
      </c>
      <c r="F28" s="199"/>
      <c r="G28" s="199"/>
      <c r="H28" s="200"/>
      <c r="I28" s="134"/>
    </row>
    <row r="29" spans="2:9" ht="9" customHeight="1" x14ac:dyDescent="0.3">
      <c r="B29" s="134"/>
      <c r="C29" s="150"/>
      <c r="D29" s="159"/>
      <c r="E29" s="159"/>
      <c r="F29" s="159"/>
      <c r="G29" s="159"/>
      <c r="H29" s="160"/>
      <c r="I29" s="134"/>
    </row>
    <row r="30" spans="2:9" ht="30" customHeight="1" thickBot="1" x14ac:dyDescent="0.35">
      <c r="B30" s="134"/>
      <c r="C30" s="150" t="s">
        <v>30</v>
      </c>
      <c r="D30" s="212" t="s">
        <v>31</v>
      </c>
      <c r="E30" s="212"/>
      <c r="F30" s="212"/>
      <c r="G30" s="212"/>
      <c r="H30" s="213"/>
      <c r="I30" s="134"/>
    </row>
    <row r="31" spans="2:9" ht="31.95" customHeight="1" thickBot="1" x14ac:dyDescent="0.35">
      <c r="B31" s="134"/>
      <c r="C31" s="161"/>
      <c r="D31" s="162" t="s">
        <v>24</v>
      </c>
      <c r="E31" s="206" t="str">
        <f>CONCATENATE("Solicitantul ",IF(H19&gt;=0,"nu ",IF(E28="Nu exista pierdere de capital","nu ", IF(ABS(E28)&gt;(H24+H25)/2,"","nu "))),"se încadrează în categoria întreprinderilor în dificultate")</f>
        <v>Solicitantul nu se încadrează în categoria întreprinderilor în dificultate</v>
      </c>
      <c r="F31" s="207"/>
      <c r="G31" s="207"/>
      <c r="H31" s="208"/>
      <c r="I31" s="134"/>
    </row>
    <row r="32" spans="2:9" x14ac:dyDescent="0.3">
      <c r="B32" s="134"/>
      <c r="C32" s="161"/>
      <c r="D32" s="163"/>
      <c r="E32" s="163"/>
      <c r="F32" s="163"/>
      <c r="G32" s="163"/>
      <c r="H32" s="164"/>
      <c r="I32" s="134"/>
    </row>
    <row r="33" spans="2:9" ht="50.4" customHeight="1" x14ac:dyDescent="0.3">
      <c r="B33" s="134"/>
      <c r="C33" s="165" t="s">
        <v>260</v>
      </c>
      <c r="D33" s="196" t="s">
        <v>266</v>
      </c>
      <c r="E33" s="196"/>
      <c r="F33" s="196"/>
      <c r="G33" s="196"/>
      <c r="H33" s="197"/>
      <c r="I33" s="134"/>
    </row>
    <row r="34" spans="2:9" x14ac:dyDescent="0.3">
      <c r="B34" s="134"/>
      <c r="C34" s="166"/>
      <c r="D34" s="167"/>
      <c r="E34" s="167"/>
      <c r="F34" s="167"/>
      <c r="G34" s="167"/>
      <c r="H34" s="168"/>
      <c r="I34" s="134"/>
    </row>
    <row r="35" spans="2:9" ht="41.4" customHeight="1" x14ac:dyDescent="0.3">
      <c r="B35" s="134"/>
      <c r="C35" s="165" t="s">
        <v>261</v>
      </c>
      <c r="D35" s="196" t="s">
        <v>262</v>
      </c>
      <c r="E35" s="196"/>
      <c r="F35" s="196"/>
      <c r="G35" s="196"/>
      <c r="H35" s="197"/>
      <c r="I35" s="134"/>
    </row>
    <row r="36" spans="2:9" x14ac:dyDescent="0.3">
      <c r="B36" s="134"/>
      <c r="C36" s="146"/>
      <c r="D36" s="146"/>
      <c r="E36" s="146"/>
      <c r="F36" s="146"/>
      <c r="G36" s="146"/>
      <c r="H36" s="146"/>
      <c r="I36" s="134"/>
    </row>
    <row r="37" spans="2:9" x14ac:dyDescent="0.3">
      <c r="B37" s="134"/>
      <c r="C37" s="146"/>
      <c r="D37" s="146"/>
      <c r="E37" s="146"/>
      <c r="F37" s="146"/>
      <c r="G37" s="146"/>
      <c r="H37" s="146"/>
      <c r="I37" s="134"/>
    </row>
    <row r="38" spans="2:9" ht="29.4" customHeight="1" x14ac:dyDescent="0.3">
      <c r="B38" s="84"/>
      <c r="C38" s="201" t="s">
        <v>263</v>
      </c>
      <c r="D38" s="201"/>
      <c r="E38" s="201"/>
      <c r="F38" s="201"/>
      <c r="G38" s="201"/>
      <c r="H38" s="201"/>
      <c r="I38" s="134"/>
    </row>
    <row r="39" spans="2:9" ht="26.4" customHeight="1" x14ac:dyDescent="0.3">
      <c r="B39" s="84"/>
      <c r="C39" s="84"/>
      <c r="D39" s="84"/>
      <c r="E39" s="84"/>
      <c r="F39" s="84"/>
      <c r="G39" s="84"/>
      <c r="H39" s="84"/>
      <c r="I39" s="134"/>
    </row>
  </sheetData>
  <sheetProtection algorithmName="SHA-512" hashValue="kEfuukT9ihWR86sgps0zT0hOOr69PkOWWsC2yIl1v75f3GfCCouwfuFGRkLDssvKnVY57nsc1tI8aCgRLXBm7Q==" saltValue="8DP3MLorJ12lzKd/3NARhg==" spinCount="100000" sheet="1" objects="1" scenarios="1"/>
  <mergeCells count="20">
    <mergeCell ref="D33:H33"/>
    <mergeCell ref="D35:H35"/>
    <mergeCell ref="C38:H38"/>
    <mergeCell ref="E31:H31"/>
    <mergeCell ref="E21:H21"/>
    <mergeCell ref="D24:G24"/>
    <mergeCell ref="D25:G25"/>
    <mergeCell ref="D26:G26"/>
    <mergeCell ref="D27:G27"/>
    <mergeCell ref="D30:H30"/>
    <mergeCell ref="C9:H9"/>
    <mergeCell ref="C10:H10"/>
    <mergeCell ref="C12:H12"/>
    <mergeCell ref="D14:H14"/>
    <mergeCell ref="E28:H28"/>
    <mergeCell ref="D16:H16"/>
    <mergeCell ref="D17:G17"/>
    <mergeCell ref="D18:G18"/>
    <mergeCell ref="D19:G19"/>
    <mergeCell ref="D23:H23"/>
  </mergeCells>
  <conditionalFormatting sqref="E31:H31">
    <cfRule type="cellIs" dxfId="1" priority="1" operator="equal">
      <formula>"Solicitantul nu se incadreaza in categoria intreprinderilor in dificultate"</formula>
    </cfRule>
    <cfRule type="cellIs" dxfId="0" priority="2" operator="equal">
      <formula>"Solicitantul se incadreaza in categoria intreprinderilor in dificultate"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078D19-015C-43F7-86CF-33C8D0E0453B}">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EF53983E-5263-4DEA-AE63-BEF49DA84D94}"/>
</file>

<file path=customXml/itemProps3.xml><?xml version="1.0" encoding="utf-8"?>
<ds:datastoreItem xmlns:ds="http://schemas.openxmlformats.org/officeDocument/2006/customXml" ds:itemID="{DB59996F-259F-48E5-8FCD-49E52CC789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0-Instructiuni</vt:lpstr>
      <vt:lpstr>1-Inputuri</vt:lpstr>
      <vt:lpstr>2-Bilant_Solicitant</vt:lpstr>
      <vt:lpstr>3-Intreprinderi in dificultate</vt:lpstr>
      <vt:lpstr>eur</vt:lpstr>
      <vt:lpstr>'1-Inputuri'!Print_Area</vt:lpstr>
      <vt:lpstr>TVA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Pusa</dc:creator>
  <cp:lastModifiedBy>Florin Simonca</cp:lastModifiedBy>
  <cp:lastPrinted>2026-04-21T09:24:11Z</cp:lastPrinted>
  <dcterms:created xsi:type="dcterms:W3CDTF">2022-06-05T06:21:46Z</dcterms:created>
  <dcterms:modified xsi:type="dcterms:W3CDTF">2026-05-15T11:07:06Z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